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Lucru\ND PROIECT 3 scoli\01 Predare\01 Interioare Scoli\Petru Poni\C9 Camin\04 Tablou Tamplarie\"/>
    </mc:Choice>
  </mc:AlternateContent>
  <xr:revisionPtr revIDLastSave="0" documentId="13_ncr:1_{66B70D38-11C4-4D79-9F98-B9C4AF3E0B72}" xr6:coauthVersionLast="47" xr6:coauthVersionMax="47" xr10:uidLastSave="{00000000-0000-0000-0000-000000000000}"/>
  <bookViews>
    <workbookView xWindow="-110" yWindow="-110" windowWidth="25820" windowHeight="199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D119" i="1"/>
  <c r="D118" i="1"/>
  <c r="D117" i="1"/>
  <c r="D110" i="1"/>
  <c r="D79" i="1" l="1"/>
  <c r="D48" i="1"/>
  <c r="D16" i="1"/>
  <c r="D116" i="1" l="1"/>
  <c r="D115" i="1"/>
</calcChain>
</file>

<file path=xl/sharedStrings.xml><?xml version="1.0" encoding="utf-8"?>
<sst xmlns="http://schemas.openxmlformats.org/spreadsheetml/2006/main" count="1372" uniqueCount="224">
  <si>
    <t>Zona nr.</t>
  </si>
  <si>
    <t>Functiune</t>
  </si>
  <si>
    <t>H nivel (ml)</t>
  </si>
  <si>
    <t>Pardoseala (mp)</t>
  </si>
  <si>
    <t>Pereti (mp)</t>
  </si>
  <si>
    <t>Glet</t>
  </si>
  <si>
    <t>Vopsitorii lavabile normale</t>
  </si>
  <si>
    <t>Plinte (ml)</t>
  </si>
  <si>
    <t>Nivel</t>
  </si>
  <si>
    <t>Supraf. (mp)</t>
  </si>
  <si>
    <t>Perim. (ml)</t>
  </si>
  <si>
    <t>TOTAL SUPRAFETE PARTER</t>
  </si>
  <si>
    <t>Dim. gol (ml)</t>
  </si>
  <si>
    <t xml:space="preserve">Tavan casetat gips-carton </t>
  </si>
  <si>
    <t>SAPA AUTONIVELANTA,  3 mm grosime</t>
  </si>
  <si>
    <t>COVOR PVC ETEROGEN, 2mm</t>
  </si>
  <si>
    <t>COVOR PVC ETEROGEN, 2mm cu inserti minerale</t>
  </si>
  <si>
    <t>Tavan susp.   gips-carton Sp. Umede</t>
  </si>
  <si>
    <t>PARTER</t>
  </si>
  <si>
    <t>P15</t>
  </si>
  <si>
    <t>P16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</si>
  <si>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</si>
  <si>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</si>
  <si>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</si>
  <si>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</si>
  <si>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</si>
  <si>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</si>
  <si>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</si>
  <si>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</si>
  <si>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</si>
  <si>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</si>
  <si>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</si>
  <si>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</si>
  <si>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</si>
  <si>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</si>
  <si>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P17</t>
  </si>
  <si>
    <t>P18</t>
  </si>
  <si>
    <t>P19</t>
  </si>
  <si>
    <t>P20</t>
  </si>
  <si>
    <t>P21</t>
  </si>
  <si>
    <t>1E01</t>
  </si>
  <si>
    <t>1E02</t>
  </si>
  <si>
    <t>1E03</t>
  </si>
  <si>
    <t>1E04</t>
  </si>
  <si>
    <t>1E05</t>
  </si>
  <si>
    <t>1E06</t>
  </si>
  <si>
    <t>1E07</t>
  </si>
  <si>
    <t>1E08</t>
  </si>
  <si>
    <t>1E09</t>
  </si>
  <si>
    <t>1E10</t>
  </si>
  <si>
    <t>1E11</t>
  </si>
  <si>
    <t>1E12</t>
  </si>
  <si>
    <t>1E13</t>
  </si>
  <si>
    <t>1E14</t>
  </si>
  <si>
    <t>2E01</t>
  </si>
  <si>
    <t>2E02</t>
  </si>
  <si>
    <t>2E03</t>
  </si>
  <si>
    <t>2E04</t>
  </si>
  <si>
    <t>2E05</t>
  </si>
  <si>
    <t>2E06</t>
  </si>
  <si>
    <t>2E07</t>
  </si>
  <si>
    <t>2E08</t>
  </si>
  <si>
    <t>2E09</t>
  </si>
  <si>
    <t>2E10</t>
  </si>
  <si>
    <t>2E11</t>
  </si>
  <si>
    <t>2E12</t>
  </si>
  <si>
    <t>Supraf. gol (mp) USI</t>
  </si>
  <si>
    <t>Supraf. gol (mp) Ferestre</t>
  </si>
  <si>
    <t>PVC SEMIRIGID</t>
  </si>
  <si>
    <t>ETAJ 1</t>
  </si>
  <si>
    <t>ETAJ 2</t>
  </si>
  <si>
    <t>TOTAL SUPRAFETE ETAJ 1</t>
  </si>
  <si>
    <t>TOTAL SUPRAFETE ETAJ 2</t>
  </si>
  <si>
    <t>COVOR PVC ETEROGEN, 2mm pt TREPTE</t>
  </si>
  <si>
    <t>Glet de finisaj</t>
  </si>
  <si>
    <t>TC.01.</t>
  </si>
  <si>
    <t>Vopsitorii lavabile interior</t>
  </si>
  <si>
    <t>TC.03.</t>
  </si>
  <si>
    <t>TC.05.</t>
  </si>
  <si>
    <t>TC.06.</t>
  </si>
  <si>
    <t>Panouri semirigide din PVC, 2 mm  &lt;2.10m</t>
  </si>
  <si>
    <t>PD.01.</t>
  </si>
  <si>
    <t>PD07.</t>
  </si>
  <si>
    <t>PD.05.</t>
  </si>
  <si>
    <t>PD.06</t>
  </si>
  <si>
    <t>TV.01</t>
  </si>
  <si>
    <t>TV.03</t>
  </si>
  <si>
    <t>TV.02</t>
  </si>
  <si>
    <t>TVT.02.</t>
  </si>
  <si>
    <t>TVT.03.</t>
  </si>
  <si>
    <t>Vopsitorii lavabile cu email acrilic &lt;2.10m</t>
  </si>
  <si>
    <t>1E15</t>
  </si>
  <si>
    <t>1E16</t>
  </si>
  <si>
    <t>1E17</t>
  </si>
  <si>
    <t>1E18</t>
  </si>
  <si>
    <t>2E13</t>
  </si>
  <si>
    <t>Vopsitorii lavabile interior Spatii Umede</t>
  </si>
  <si>
    <t>Glet de  ipsos grosier  la pereti si stalpi, 3 mm grosime</t>
  </si>
  <si>
    <t>Placari vitroceramice zona lavoare/vas WC H 1.57cm</t>
  </si>
  <si>
    <t xml:space="preserve"> COVOR PVC ETEROGEN, DIVERSE CULORI H=10cm</t>
  </si>
  <si>
    <t>Placari Gips carton pereti consolidati / mp</t>
  </si>
  <si>
    <t>Vopsitorii lavabile Sp. Umede</t>
  </si>
  <si>
    <t>Tavan susp. gips-carton normal /RF</t>
  </si>
  <si>
    <t>TC.02.</t>
  </si>
  <si>
    <t>TC.04.</t>
  </si>
  <si>
    <t>TVT.01.</t>
  </si>
  <si>
    <t>P22</t>
  </si>
  <si>
    <t>P23</t>
  </si>
  <si>
    <t>P24</t>
  </si>
  <si>
    <t>CORIDOR</t>
  </si>
  <si>
    <t>1E19</t>
  </si>
  <si>
    <t>1E20</t>
  </si>
  <si>
    <t xml:space="preserve">Refacere SAPA din MORTAR DE CIMENT M100-T Grosime ~3 cm- 10cm </t>
  </si>
  <si>
    <t>MODERNIZARE - REPARAȚII INTERIOARE CAMIN C9 PETRU PONI</t>
  </si>
  <si>
    <t xml:space="preserve">S01 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</si>
  <si>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</si>
  <si>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</si>
  <si>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</si>
  <si>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</si>
  <si>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</si>
  <si>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</si>
  <si>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</si>
  <si>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</si>
  <si>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</si>
  <si>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SUBSOL TEHNIC</t>
  </si>
  <si>
    <t>TOTAL SUPRAFETE SUBSOL</t>
  </si>
  <si>
    <t>SUBSOL</t>
  </si>
  <si>
    <t>TOTAL SUPRAFATA CONSTURITA SUBSOL</t>
  </si>
  <si>
    <t>P25</t>
  </si>
  <si>
    <t>Hol Acces</t>
  </si>
  <si>
    <t>Coridor</t>
  </si>
  <si>
    <t>Casa Scarii</t>
  </si>
  <si>
    <t>Paza</t>
  </si>
  <si>
    <t>TEG</t>
  </si>
  <si>
    <t>Camera ECS</t>
  </si>
  <si>
    <t>Birou</t>
  </si>
  <si>
    <t>G.S. Pers. Dizabilitati</t>
  </si>
  <si>
    <t>Biblioteca</t>
  </si>
  <si>
    <t>Sala Lectura</t>
  </si>
  <si>
    <t>Magazie Materiale</t>
  </si>
  <si>
    <t>Dusuri</t>
  </si>
  <si>
    <t>Lavoare</t>
  </si>
  <si>
    <t>WC</t>
  </si>
  <si>
    <t>Magazie</t>
  </si>
  <si>
    <t>Camera Administrator</t>
  </si>
  <si>
    <t>Cabinet Psihopedagogic</t>
  </si>
  <si>
    <t>Magazie Manuale</t>
  </si>
  <si>
    <t>Sala Info Multiedia</t>
  </si>
  <si>
    <t>TOTAL SUPRAFATA CONSTURITA PARTER</t>
  </si>
  <si>
    <t>TOTAL SUPRAFATA CONSTURITA ETAJ 1</t>
  </si>
  <si>
    <t>1E21</t>
  </si>
  <si>
    <t>1E22</t>
  </si>
  <si>
    <t>1E23</t>
  </si>
  <si>
    <t>2E14</t>
  </si>
  <si>
    <t>2E15</t>
  </si>
  <si>
    <t>2E16</t>
  </si>
  <si>
    <t>2E17</t>
  </si>
  <si>
    <t>2E18</t>
  </si>
  <si>
    <t>2E19</t>
  </si>
  <si>
    <t>2E20</t>
  </si>
  <si>
    <t>2E21</t>
  </si>
  <si>
    <t>2E22</t>
  </si>
  <si>
    <t>2E23</t>
  </si>
  <si>
    <t>TOTAL SUPRAFATA CONSTURITA ETAJ 2</t>
  </si>
  <si>
    <t>2E01 Casa scarii</t>
  </si>
  <si>
    <t>2E02 Coridor</t>
  </si>
  <si>
    <t>2E03 Birou</t>
  </si>
  <si>
    <t>2E04 G.S.</t>
  </si>
  <si>
    <t>2E05 Birou</t>
  </si>
  <si>
    <t>2E06 Camera</t>
  </si>
  <si>
    <t>2E07 Camera</t>
  </si>
  <si>
    <t>2E08 Camera</t>
  </si>
  <si>
    <t>2E09 Camera</t>
  </si>
  <si>
    <t>2E10 Dusuri</t>
  </si>
  <si>
    <t>2E11 Lavoare</t>
  </si>
  <si>
    <t>2E12 WC</t>
  </si>
  <si>
    <t>2E13 Magazie</t>
  </si>
  <si>
    <t>2E14 Casa scarii</t>
  </si>
  <si>
    <t>2E15 Camera</t>
  </si>
  <si>
    <t>2E16 Camera</t>
  </si>
  <si>
    <t>2E17 Camera</t>
  </si>
  <si>
    <t>2E18 Camera</t>
  </si>
  <si>
    <t>2E19 Camera</t>
  </si>
  <si>
    <t>2E20 Camera</t>
  </si>
  <si>
    <t>2E21 Camera</t>
  </si>
  <si>
    <t>2E22 Camera</t>
  </si>
  <si>
    <t>2E23  Balcon Inchis</t>
  </si>
  <si>
    <t>AC</t>
  </si>
  <si>
    <t>AUD</t>
  </si>
  <si>
    <t>AU</t>
  </si>
  <si>
    <t>ACD</t>
  </si>
  <si>
    <t>ACDT</t>
  </si>
  <si>
    <t>Supraf. Gol/ (mp) USI</t>
  </si>
  <si>
    <t>PL.01.</t>
  </si>
  <si>
    <t>PL.02.</t>
  </si>
  <si>
    <t>PD.02.</t>
  </si>
  <si>
    <t>PL.03.</t>
  </si>
  <si>
    <t>PD.03.</t>
  </si>
  <si>
    <t>PD.04</t>
  </si>
  <si>
    <t>PD.09</t>
  </si>
  <si>
    <t>Tencueli interioare (tinci)  REALIZAT</t>
  </si>
  <si>
    <t>Placari vitroceramice zona dus H 1.89cm</t>
  </si>
  <si>
    <t>Tavane (mp)</t>
  </si>
  <si>
    <t>G.S. Profesori</t>
  </si>
  <si>
    <t>Informatica</t>
  </si>
  <si>
    <t>Camera</t>
  </si>
  <si>
    <t>Casa scarii</t>
  </si>
  <si>
    <t>Cancelarie</t>
  </si>
  <si>
    <t>Birou Informatica</t>
  </si>
  <si>
    <t>Balcon inchis</t>
  </si>
  <si>
    <t>Vopsea pe baza de rasini acr. Sau epox. H=10cm - MP</t>
  </si>
  <si>
    <t xml:space="preserve">Vopsea pe baza de rasini acr. Sau epox. (SUBSOL) </t>
  </si>
  <si>
    <t>Tencuieli existente REPARATII -  20%</t>
  </si>
  <si>
    <t>Vopsitorii lavabile pe baza de var SUBSOL</t>
  </si>
  <si>
    <t>PD.06.</t>
  </si>
  <si>
    <t>PD.07.</t>
  </si>
  <si>
    <t>PD.08.</t>
  </si>
  <si>
    <t>TC.07.</t>
  </si>
  <si>
    <t>TC.08.</t>
  </si>
  <si>
    <t>TV.04</t>
  </si>
  <si>
    <t>REALIZAT</t>
  </si>
  <si>
    <t></t>
  </si>
  <si>
    <t></t>
  </si>
  <si>
    <t>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</si>
</sst>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Verdana"/>
      <family val="2"/>
    </font>
    <font>
      <b/>
      <sz val="16"/>
      <name val="Arial"/>
      <family val="2"/>
    </font>
    <font>
      <sz val="12"/>
      <color rgb="FFC00000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1"/>
      <name val="Arial"/>
      <family val="2"/>
    </font>
    <font>
      <b/>
      <sz val="12"/>
      <color theme="1"/>
      <name val="Verdana"/>
      <family val="2"/>
    </font>
    <font>
      <b/>
      <sz val="10"/>
      <name val="Arial"/>
      <family val="2"/>
    </font>
    <font>
      <b/>
      <sz val="11"/>
      <color theme="1"/>
      <name val="Verdana"/>
      <family val="2"/>
    </font>
    <font>
      <b/>
      <sz val="12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2"/>
      <name val="Wingdings"/>
      <charset val="2"/>
    </font>
    <font>
      <sz val="11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/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49" fontId="8" fillId="5" borderId="1" xfId="0" applyNumberFormat="1" applyFont="1" applyFill="1" applyBorder="1"/>
    <xf numFmtId="0" fontId="7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2" fillId="5" borderId="0" xfId="0" applyFont="1" applyFill="1"/>
    <xf numFmtId="0" fontId="8" fillId="6" borderId="1" xfId="0" applyFont="1" applyFill="1" applyBorder="1" applyAlignment="1">
      <alignment horizontal="center" vertical="center"/>
    </xf>
    <xf numFmtId="0" fontId="1" fillId="6" borderId="0" xfId="0" applyFont="1" applyFill="1"/>
    <xf numFmtId="0" fontId="7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49" fontId="8" fillId="5" borderId="2" xfId="0" applyNumberFormat="1" applyFont="1" applyFill="1" applyBorder="1"/>
    <xf numFmtId="0" fontId="8" fillId="5" borderId="2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0" fontId="8" fillId="5" borderId="1" xfId="0" applyFont="1" applyFill="1" applyBorder="1"/>
    <xf numFmtId="0" fontId="7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5" borderId="2" xfId="0" applyFont="1" applyFill="1" applyBorder="1"/>
    <xf numFmtId="0" fontId="7" fillId="5" borderId="1" xfId="0" applyFont="1" applyFill="1" applyBorder="1"/>
    <xf numFmtId="0" fontId="7" fillId="6" borderId="1" xfId="0" applyFont="1" applyFill="1" applyBorder="1"/>
    <xf numFmtId="0" fontId="8" fillId="5" borderId="2" xfId="0" applyFont="1" applyFill="1" applyBorder="1"/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49" fontId="7" fillId="5" borderId="3" xfId="0" applyNumberFormat="1" applyFont="1" applyFill="1" applyBorder="1"/>
    <xf numFmtId="0" fontId="8" fillId="5" borderId="7" xfId="0" applyFont="1" applyFill="1" applyBorder="1"/>
    <xf numFmtId="49" fontId="7" fillId="5" borderId="5" xfId="0" applyNumberFormat="1" applyFont="1" applyFill="1" applyBorder="1"/>
    <xf numFmtId="0" fontId="8" fillId="5" borderId="6" xfId="0" applyFont="1" applyFill="1" applyBorder="1" applyAlignment="1">
      <alignment vertical="center" wrapText="1"/>
    </xf>
    <xf numFmtId="49" fontId="7" fillId="6" borderId="5" xfId="0" applyNumberFormat="1" applyFont="1" applyFill="1" applyBorder="1"/>
    <xf numFmtId="0" fontId="8" fillId="6" borderId="6" xfId="0" applyFont="1" applyFill="1" applyBorder="1" applyAlignment="1">
      <alignment vertical="center" wrapText="1"/>
    </xf>
    <xf numFmtId="49" fontId="7" fillId="6" borderId="8" xfId="0" applyNumberFormat="1" applyFont="1" applyFill="1" applyBorder="1"/>
    <xf numFmtId="0" fontId="8" fillId="6" borderId="10" xfId="0" applyFont="1" applyFill="1" applyBorder="1" applyAlignment="1">
      <alignment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right" vertical="center" wrapText="1"/>
    </xf>
    <xf numFmtId="0" fontId="8" fillId="5" borderId="4" xfId="0" applyFont="1" applyFill="1" applyBorder="1"/>
    <xf numFmtId="0" fontId="17" fillId="5" borderId="4" xfId="0" applyFont="1" applyFill="1" applyBorder="1" applyAlignment="1">
      <alignment horizontal="right" vertical="center" wrapText="1"/>
    </xf>
    <xf numFmtId="0" fontId="8" fillId="5" borderId="7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right" vertical="center" wrapText="1"/>
    </xf>
    <xf numFmtId="0" fontId="17" fillId="5" borderId="1" xfId="0" applyFont="1" applyFill="1" applyBorder="1" applyAlignment="1">
      <alignment horizontal="right" vertical="center" wrapText="1"/>
    </xf>
    <xf numFmtId="0" fontId="8" fillId="5" borderId="6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17" fillId="6" borderId="5" xfId="0" applyFont="1" applyFill="1" applyBorder="1" applyAlignment="1">
      <alignment horizontal="right" vertical="center" wrapText="1"/>
    </xf>
    <xf numFmtId="0" fontId="17" fillId="6" borderId="1" xfId="0" applyFont="1" applyFill="1" applyBorder="1" applyAlignment="1">
      <alignment horizontal="right" vertical="center" wrapText="1"/>
    </xf>
    <xf numFmtId="0" fontId="8" fillId="6" borderId="6" xfId="0" applyFont="1" applyFill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/>
    </xf>
    <xf numFmtId="0" fontId="12" fillId="6" borderId="0" xfId="0" applyFont="1" applyFill="1"/>
    <xf numFmtId="49" fontId="8" fillId="6" borderId="1" xfId="0" applyNumberFormat="1" applyFont="1" applyFill="1" applyBorder="1"/>
    <xf numFmtId="0" fontId="11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vertical="center" wrapText="1"/>
    </xf>
    <xf numFmtId="0" fontId="7" fillId="6" borderId="6" xfId="0" applyFont="1" applyFill="1" applyBorder="1" applyAlignment="1">
      <alignment vertical="center" wrapText="1"/>
    </xf>
    <xf numFmtId="0" fontId="10" fillId="6" borderId="8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8" fillId="5" borderId="19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14" fillId="6" borderId="9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5" borderId="8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 wrapText="1"/>
    </xf>
    <xf numFmtId="0" fontId="19" fillId="5" borderId="9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 wrapText="1"/>
    </xf>
    <xf numFmtId="0" fontId="8" fillId="6" borderId="5" xfId="0" applyFont="1" applyFill="1" applyBorder="1" applyAlignment="1">
      <alignment horizontal="right" vertical="center" wrapText="1"/>
    </xf>
    <xf numFmtId="0" fontId="8" fillId="5" borderId="2" xfId="0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8" fillId="5" borderId="18" xfId="0" applyFont="1" applyFill="1" applyBorder="1"/>
    <xf numFmtId="0" fontId="20" fillId="6" borderId="0" xfId="0" applyFont="1" applyFill="1"/>
    <xf numFmtId="0" fontId="19" fillId="4" borderId="1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22" fillId="0" borderId="0" xfId="0" applyFont="1"/>
    <xf numFmtId="0" fontId="7" fillId="5" borderId="18" xfId="0" applyFont="1" applyFill="1" applyBorder="1" applyAlignment="1">
      <alignment horizontal="right" vertical="center" wrapText="1"/>
    </xf>
    <xf numFmtId="0" fontId="7" fillId="5" borderId="5" xfId="0" applyFont="1" applyFill="1" applyBorder="1" applyAlignment="1">
      <alignment horizontal="right" vertical="center" wrapText="1"/>
    </xf>
    <xf numFmtId="0" fontId="7" fillId="6" borderId="5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7" fillId="5" borderId="6" xfId="0" applyFont="1" applyFill="1" applyBorder="1"/>
    <xf numFmtId="0" fontId="22" fillId="0" borderId="0" xfId="0" applyFont="1" applyAlignment="1">
      <alignment horizontal="right"/>
    </xf>
    <xf numFmtId="0" fontId="16" fillId="6" borderId="8" xfId="0" applyFont="1" applyFill="1" applyBorder="1" applyAlignment="1">
      <alignment horizontal="center" vertical="center"/>
    </xf>
    <xf numFmtId="0" fontId="23" fillId="0" borderId="9" xfId="0" applyFont="1" applyBorder="1"/>
    <xf numFmtId="0" fontId="24" fillId="0" borderId="1" xfId="0" applyFont="1" applyBorder="1" applyAlignment="1">
      <alignment vertical="center" wrapText="1"/>
    </xf>
    <xf numFmtId="0" fontId="19" fillId="0" borderId="0" xfId="0" applyFont="1"/>
    <xf numFmtId="0" fontId="5" fillId="0" borderId="0" xfId="0" applyFont="1"/>
    <xf numFmtId="2" fontId="25" fillId="5" borderId="1" xfId="0" applyNumberFormat="1" applyFont="1" applyFill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6" borderId="0" xfId="0" applyFont="1" applyFill="1"/>
    <xf numFmtId="0" fontId="13" fillId="6" borderId="20" xfId="0" applyFont="1" applyFill="1" applyBorder="1" applyAlignment="1">
      <alignment horizontal="center" vertical="center" textRotation="90"/>
    </xf>
    <xf numFmtId="0" fontId="13" fillId="6" borderId="21" xfId="0" applyFont="1" applyFill="1" applyBorder="1" applyAlignment="1">
      <alignment horizontal="center" vertical="center" textRotation="90"/>
    </xf>
    <xf numFmtId="0" fontId="13" fillId="6" borderId="18" xfId="0" applyFont="1" applyFill="1" applyBorder="1" applyAlignment="1">
      <alignment horizontal="center" vertical="center" textRotation="90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5" fillId="6" borderId="18" xfId="0" applyFont="1" applyFill="1" applyBorder="1" applyAlignment="1">
      <alignment horizontal="center" vertical="center" textRotation="90"/>
    </xf>
    <xf numFmtId="0" fontId="15" fillId="6" borderId="5" xfId="0" applyFont="1" applyFill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 textRotation="90"/>
    </xf>
    <xf numFmtId="0" fontId="15" fillId="6" borderId="15" xfId="0" applyFont="1" applyFill="1" applyBorder="1" applyAlignment="1">
      <alignment horizontal="center" vertical="center" textRotation="90"/>
    </xf>
    <xf numFmtId="0" fontId="10" fillId="6" borderId="15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 textRotation="90"/>
    </xf>
    <xf numFmtId="0" fontId="10" fillId="6" borderId="8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AK131"/>
  <sheetViews>
    <sheetView tabSelected="1" zoomScale="25" zoomScaleNormal="25" workbookViewId="0">
      <selection activeCell="V68" sqref="V68"/>
    </sheetView>
  </sheetViews>
  <sheetFormatPr defaultColWidth="9.1796875" defaultRowHeight="13.5" x14ac:dyDescent="0.25"/>
  <cols>
    <col min="1" max="1" width="9.1796875" style="1"/>
    <col min="2" max="2" width="7.7265625" style="1" customWidth="1"/>
    <col min="3" max="3" width="40.54296875" style="1" customWidth="1"/>
    <col min="4" max="4" width="11.7265625" style="1" customWidth="1"/>
    <col min="5" max="5" width="11.26953125" style="1" customWidth="1"/>
    <col min="6" max="6" width="11.453125" style="1" customWidth="1"/>
    <col min="7" max="8" width="12.81640625" style="1" customWidth="1"/>
    <col min="9" max="9" width="12.26953125" style="1" customWidth="1"/>
    <col min="10" max="10" width="15.36328125" style="1" customWidth="1"/>
    <col min="11" max="12" width="17.90625" style="1" customWidth="1"/>
    <col min="13" max="14" width="18.36328125" style="1" customWidth="1"/>
    <col min="15" max="15" width="20.36328125" style="1" bestFit="1" customWidth="1"/>
    <col min="16" max="16" width="15.26953125" style="1" customWidth="1"/>
    <col min="17" max="19" width="13" style="1" customWidth="1"/>
    <col min="20" max="21" width="14.453125" style="1" customWidth="1"/>
    <col min="22" max="24" width="16.81640625" style="1" customWidth="1"/>
    <col min="25" max="27" width="13.453125" style="1" customWidth="1"/>
    <col min="28" max="28" width="12.453125" style="1" customWidth="1"/>
    <col min="29" max="30" width="11.90625" style="1" customWidth="1"/>
    <col min="31" max="31" width="12.54296875" style="1" customWidth="1"/>
    <col min="32" max="33" width="9.1796875" style="1"/>
    <col min="34" max="34" width="27.6328125" style="1" bestFit="1" customWidth="1"/>
    <col min="35" max="35" width="9.08984375" style="1" bestFit="1" customWidth="1"/>
    <col min="36" max="36" width="9.1796875" style="1"/>
    <col min="37" max="37" width="13.08984375" style="1" bestFit="1" customWidth="1"/>
    <col min="38" max="38" width="11.36328125" style="1" bestFit="1" customWidth="1"/>
    <col min="39" max="39" width="51.08984375" style="1" bestFit="1" customWidth="1"/>
    <col min="40" max="40" width="38" style="1" bestFit="1" customWidth="1"/>
    <col min="41" max="41" width="28" style="1" bestFit="1" customWidth="1"/>
    <col min="42" max="16384" width="9.1796875" style="1"/>
  </cols>
  <sheetData>
    <row r="1" spans="1:37" ht="17" customHeight="1" x14ac:dyDescent="0.25"/>
    <row r="2" spans="1:37" ht="17.25" customHeight="1" thickBot="1" x14ac:dyDescent="0.45">
      <c r="A2" s="2"/>
      <c r="B2" s="3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7" ht="17" customHeight="1" x14ac:dyDescent="0.25">
      <c r="A3" s="258" t="s">
        <v>8</v>
      </c>
      <c r="B3" s="260" t="s">
        <v>0</v>
      </c>
      <c r="C3" s="262" t="s">
        <v>1</v>
      </c>
      <c r="D3" s="264" t="s">
        <v>9</v>
      </c>
      <c r="E3" s="266" t="s">
        <v>2</v>
      </c>
      <c r="F3" s="266" t="s">
        <v>10</v>
      </c>
      <c r="G3" s="266" t="s">
        <v>12</v>
      </c>
      <c r="H3" s="266" t="s">
        <v>67</v>
      </c>
      <c r="I3" s="230" t="s">
        <v>192</v>
      </c>
      <c r="J3" s="232" t="s">
        <v>7</v>
      </c>
      <c r="K3" s="233"/>
      <c r="L3" s="133"/>
      <c r="M3" s="234" t="s">
        <v>3</v>
      </c>
      <c r="N3" s="234"/>
      <c r="O3" s="234"/>
      <c r="P3" s="235"/>
      <c r="Q3" s="250" t="s">
        <v>4</v>
      </c>
      <c r="R3" s="251"/>
      <c r="S3" s="251"/>
      <c r="T3" s="251"/>
      <c r="U3" s="251"/>
      <c r="V3" s="251"/>
      <c r="W3" s="251"/>
      <c r="X3" s="251"/>
      <c r="Y3" s="252"/>
      <c r="Z3" s="253" t="s">
        <v>202</v>
      </c>
      <c r="AA3" s="254"/>
      <c r="AB3" s="254"/>
      <c r="AC3" s="254"/>
      <c r="AD3" s="254"/>
      <c r="AE3" s="255"/>
    </row>
    <row r="4" spans="1:37" ht="93" x14ac:dyDescent="0.25">
      <c r="A4" s="259"/>
      <c r="B4" s="261"/>
      <c r="C4" s="263"/>
      <c r="D4" s="265"/>
      <c r="E4" s="267"/>
      <c r="F4" s="267"/>
      <c r="G4" s="267"/>
      <c r="H4" s="267"/>
      <c r="I4" s="231"/>
      <c r="J4" s="134" t="s">
        <v>210</v>
      </c>
      <c r="K4" s="135" t="s">
        <v>99</v>
      </c>
      <c r="L4" s="136" t="s">
        <v>112</v>
      </c>
      <c r="M4" s="136" t="s">
        <v>14</v>
      </c>
      <c r="N4" s="6" t="s">
        <v>73</v>
      </c>
      <c r="O4" s="136" t="s">
        <v>211</v>
      </c>
      <c r="P4" s="137" t="s">
        <v>15</v>
      </c>
      <c r="Q4" s="173" t="s">
        <v>212</v>
      </c>
      <c r="R4" s="172" t="s">
        <v>213</v>
      </c>
      <c r="S4" s="139" t="s">
        <v>100</v>
      </c>
      <c r="T4" s="140" t="s">
        <v>98</v>
      </c>
      <c r="U4" s="140" t="s">
        <v>201</v>
      </c>
      <c r="V4" s="138" t="s">
        <v>80</v>
      </c>
      <c r="W4" s="138" t="s">
        <v>90</v>
      </c>
      <c r="X4" s="138" t="s">
        <v>76</v>
      </c>
      <c r="Y4" s="141" t="s">
        <v>96</v>
      </c>
      <c r="Z4" s="142" t="s">
        <v>200</v>
      </c>
      <c r="AA4" s="174" t="s">
        <v>213</v>
      </c>
      <c r="AB4" s="143" t="s">
        <v>17</v>
      </c>
      <c r="AC4" s="144" t="s">
        <v>5</v>
      </c>
      <c r="AD4" s="143" t="s">
        <v>6</v>
      </c>
      <c r="AE4" s="145" t="s">
        <v>101</v>
      </c>
      <c r="AF4" s="20"/>
      <c r="AG4" s="20"/>
      <c r="AH4" s="20"/>
      <c r="AI4" s="20"/>
      <c r="AJ4" s="20"/>
      <c r="AK4" s="20"/>
    </row>
    <row r="5" spans="1:37" ht="16.5" customHeight="1" thickBot="1" x14ac:dyDescent="0.3">
      <c r="A5" s="146"/>
      <c r="B5" s="147"/>
      <c r="C5" s="148"/>
      <c r="D5" s="149"/>
      <c r="E5" s="147"/>
      <c r="F5" s="147"/>
      <c r="G5" s="147"/>
      <c r="H5" s="147"/>
      <c r="I5" s="150"/>
      <c r="J5" s="151" t="s">
        <v>216</v>
      </c>
      <c r="K5" s="152" t="s">
        <v>84</v>
      </c>
      <c r="L5" s="153" t="s">
        <v>81</v>
      </c>
      <c r="M5" s="153" t="s">
        <v>195</v>
      </c>
      <c r="N5" s="33" t="s">
        <v>82</v>
      </c>
      <c r="O5" s="153" t="s">
        <v>199</v>
      </c>
      <c r="P5" s="154" t="s">
        <v>198</v>
      </c>
      <c r="Q5" s="155" t="s">
        <v>217</v>
      </c>
      <c r="R5" s="156" t="s">
        <v>218</v>
      </c>
      <c r="S5" s="156" t="s">
        <v>77</v>
      </c>
      <c r="T5" s="157" t="s">
        <v>193</v>
      </c>
      <c r="U5" s="157" t="s">
        <v>194</v>
      </c>
      <c r="V5" s="157" t="s">
        <v>196</v>
      </c>
      <c r="W5" s="157" t="s">
        <v>104</v>
      </c>
      <c r="X5" s="157" t="s">
        <v>78</v>
      </c>
      <c r="Y5" s="158" t="s">
        <v>79</v>
      </c>
      <c r="Z5" s="159" t="s">
        <v>86</v>
      </c>
      <c r="AA5" s="160" t="s">
        <v>219</v>
      </c>
      <c r="AB5" s="160" t="s">
        <v>87</v>
      </c>
      <c r="AC5" s="161" t="s">
        <v>105</v>
      </c>
      <c r="AD5" s="161" t="s">
        <v>88</v>
      </c>
      <c r="AE5" s="162" t="s">
        <v>89</v>
      </c>
      <c r="AF5" s="20"/>
      <c r="AG5" s="20"/>
      <c r="AH5" s="20"/>
      <c r="AI5" s="20"/>
      <c r="AJ5" s="20"/>
      <c r="AK5" s="20"/>
    </row>
    <row r="6" spans="1:37" s="17" customFormat="1" ht="18" customHeight="1" x14ac:dyDescent="0.35">
      <c r="A6" s="199" t="s">
        <v>126</v>
      </c>
      <c r="B6" s="57" t="s">
        <v>114</v>
      </c>
      <c r="C6" s="118" t="s">
        <v>124</v>
      </c>
      <c r="D6" s="170">
        <v>16.53</v>
      </c>
      <c r="E6" s="57">
        <v>2.4</v>
      </c>
      <c r="F6" s="167">
        <v>17.22</v>
      </c>
      <c r="G6" s="25">
        <v>2.06</v>
      </c>
      <c r="H6" s="25"/>
      <c r="I6" s="119">
        <v>4.12</v>
      </c>
      <c r="J6" s="191" t="s">
        <v>221</v>
      </c>
      <c r="K6" s="25"/>
      <c r="L6" s="191" t="s">
        <v>221</v>
      </c>
      <c r="M6" s="191" t="s">
        <v>221</v>
      </c>
      <c r="N6" s="25"/>
      <c r="O6" s="191" t="s">
        <v>221</v>
      </c>
      <c r="P6" s="119"/>
      <c r="Q6" s="193" t="s">
        <v>222</v>
      </c>
      <c r="R6" s="193" t="s">
        <v>222</v>
      </c>
      <c r="S6" s="25"/>
      <c r="T6" s="25"/>
      <c r="U6" s="25"/>
      <c r="V6" s="25"/>
      <c r="W6" s="25"/>
      <c r="X6" s="25"/>
      <c r="Y6" s="119"/>
      <c r="Z6" s="120"/>
      <c r="AA6" s="193" t="s">
        <v>223</v>
      </c>
      <c r="AB6" s="25"/>
      <c r="AC6" s="25"/>
      <c r="AD6" s="25"/>
      <c r="AE6" s="119"/>
      <c r="AF6" s="20"/>
      <c r="AG6" s="20"/>
      <c r="AH6" s="20"/>
      <c r="AI6" s="20"/>
      <c r="AJ6" s="20"/>
      <c r="AK6" s="20"/>
    </row>
    <row r="7" spans="1:37" s="17" customFormat="1" ht="15.5" x14ac:dyDescent="0.35">
      <c r="A7" s="256"/>
      <c r="B7" s="49" t="s">
        <v>115</v>
      </c>
      <c r="C7" s="81" t="s">
        <v>124</v>
      </c>
      <c r="D7" s="165">
        <v>27.63</v>
      </c>
      <c r="E7" s="49">
        <v>2.4</v>
      </c>
      <c r="F7" s="168">
        <v>23.97</v>
      </c>
      <c r="G7" s="14">
        <v>5.41</v>
      </c>
      <c r="H7" s="14">
        <v>0</v>
      </c>
      <c r="I7" s="95">
        <v>10.82</v>
      </c>
      <c r="J7" s="191" t="s">
        <v>221</v>
      </c>
      <c r="K7" s="14"/>
      <c r="L7" s="191" t="s">
        <v>221</v>
      </c>
      <c r="M7" s="191" t="s">
        <v>221</v>
      </c>
      <c r="N7" s="14"/>
      <c r="O7" s="191" t="s">
        <v>221</v>
      </c>
      <c r="P7" s="95"/>
      <c r="Q7" s="193" t="s">
        <v>222</v>
      </c>
      <c r="R7" s="193" t="s">
        <v>222</v>
      </c>
      <c r="S7" s="14"/>
      <c r="T7" s="14"/>
      <c r="U7" s="14"/>
      <c r="V7" s="14"/>
      <c r="W7" s="14"/>
      <c r="X7" s="14"/>
      <c r="Y7" s="95"/>
      <c r="Z7" s="96"/>
      <c r="AA7" s="193" t="s">
        <v>223</v>
      </c>
      <c r="AB7" s="14"/>
      <c r="AC7" s="14"/>
      <c r="AD7" s="14"/>
      <c r="AE7" s="95"/>
      <c r="AF7" s="20"/>
      <c r="AG7" s="20"/>
      <c r="AH7" s="20"/>
      <c r="AI7" s="20"/>
      <c r="AJ7" s="20"/>
      <c r="AK7" s="20"/>
    </row>
    <row r="8" spans="1:37" s="20" customFormat="1" ht="15.5" x14ac:dyDescent="0.35">
      <c r="A8" s="256"/>
      <c r="B8" s="48" t="s">
        <v>116</v>
      </c>
      <c r="C8" s="83" t="s">
        <v>109</v>
      </c>
      <c r="D8" s="166">
        <v>50.55</v>
      </c>
      <c r="E8" s="48">
        <v>2</v>
      </c>
      <c r="F8" s="169">
        <v>78.680000000000007</v>
      </c>
      <c r="G8" s="19">
        <v>7.7</v>
      </c>
      <c r="H8" s="19">
        <v>0</v>
      </c>
      <c r="I8" s="99">
        <v>15.4</v>
      </c>
      <c r="J8" s="192" t="s">
        <v>221</v>
      </c>
      <c r="K8" s="19"/>
      <c r="L8" s="192" t="s">
        <v>221</v>
      </c>
      <c r="M8" s="192" t="s">
        <v>221</v>
      </c>
      <c r="N8" s="19"/>
      <c r="O8" s="192" t="s">
        <v>221</v>
      </c>
      <c r="P8" s="99"/>
      <c r="Q8" s="194" t="s">
        <v>222</v>
      </c>
      <c r="R8" s="194" t="s">
        <v>222</v>
      </c>
      <c r="S8" s="19"/>
      <c r="T8" s="19"/>
      <c r="U8" s="19"/>
      <c r="V8" s="19"/>
      <c r="W8" s="19"/>
      <c r="X8" s="19"/>
      <c r="Y8" s="99"/>
      <c r="Z8" s="100"/>
      <c r="AA8" s="195" t="s">
        <v>223</v>
      </c>
      <c r="AB8" s="19"/>
      <c r="AC8" s="19"/>
      <c r="AD8" s="19"/>
      <c r="AE8" s="99"/>
    </row>
    <row r="9" spans="1:37" s="20" customFormat="1" ht="15.5" x14ac:dyDescent="0.35">
      <c r="A9" s="256"/>
      <c r="B9" s="48" t="s">
        <v>117</v>
      </c>
      <c r="C9" s="83" t="s">
        <v>124</v>
      </c>
      <c r="D9" s="166">
        <v>9.65</v>
      </c>
      <c r="E9" s="48">
        <v>2.4</v>
      </c>
      <c r="F9" s="169">
        <v>12.46</v>
      </c>
      <c r="G9" s="19">
        <v>2.04</v>
      </c>
      <c r="H9" s="19">
        <v>0</v>
      </c>
      <c r="I9" s="99">
        <v>4.08</v>
      </c>
      <c r="J9" s="192" t="s">
        <v>221</v>
      </c>
      <c r="K9" s="19"/>
      <c r="L9" s="192" t="s">
        <v>221</v>
      </c>
      <c r="M9" s="192" t="s">
        <v>221</v>
      </c>
      <c r="N9" s="19"/>
      <c r="O9" s="192" t="s">
        <v>221</v>
      </c>
      <c r="P9" s="99"/>
      <c r="Q9" s="194" t="s">
        <v>222</v>
      </c>
      <c r="R9" s="194" t="s">
        <v>222</v>
      </c>
      <c r="S9" s="19"/>
      <c r="T9" s="19"/>
      <c r="U9" s="19"/>
      <c r="V9" s="19"/>
      <c r="W9" s="19"/>
      <c r="X9" s="19"/>
      <c r="Y9" s="99"/>
      <c r="Z9" s="100"/>
      <c r="AA9" s="195" t="s">
        <v>223</v>
      </c>
      <c r="AB9" s="19"/>
      <c r="AC9" s="19"/>
      <c r="AD9" s="19"/>
      <c r="AE9" s="99"/>
    </row>
    <row r="10" spans="1:37" s="17" customFormat="1" ht="18.5" customHeight="1" x14ac:dyDescent="0.35">
      <c r="A10" s="256"/>
      <c r="B10" s="49" t="s">
        <v>118</v>
      </c>
      <c r="C10" s="81" t="s">
        <v>124</v>
      </c>
      <c r="D10" s="165">
        <v>14.78</v>
      </c>
      <c r="E10" s="49">
        <v>2.4</v>
      </c>
      <c r="F10" s="168">
        <v>15.53</v>
      </c>
      <c r="G10" s="14">
        <v>4.0999999999999996</v>
      </c>
      <c r="H10" s="14">
        <v>0</v>
      </c>
      <c r="I10" s="95">
        <v>8.1999999999999993</v>
      </c>
      <c r="J10" s="191" t="s">
        <v>221</v>
      </c>
      <c r="K10" s="14"/>
      <c r="L10" s="191" t="s">
        <v>221</v>
      </c>
      <c r="M10" s="191" t="s">
        <v>221</v>
      </c>
      <c r="N10" s="14"/>
      <c r="O10" s="191" t="s">
        <v>221</v>
      </c>
      <c r="P10" s="95"/>
      <c r="Q10" s="193" t="s">
        <v>222</v>
      </c>
      <c r="R10" s="193" t="s">
        <v>222</v>
      </c>
      <c r="S10" s="14"/>
      <c r="T10" s="14"/>
      <c r="U10" s="14"/>
      <c r="V10" s="14"/>
      <c r="W10" s="14"/>
      <c r="X10" s="14"/>
      <c r="Y10" s="95"/>
      <c r="Z10" s="96"/>
      <c r="AA10" s="193" t="s">
        <v>223</v>
      </c>
      <c r="AB10" s="14"/>
      <c r="AC10" s="14"/>
      <c r="AD10" s="14"/>
      <c r="AE10" s="95"/>
      <c r="AF10" s="20"/>
      <c r="AG10" s="20"/>
      <c r="AH10" s="20"/>
      <c r="AI10" s="20"/>
      <c r="AJ10" s="20"/>
      <c r="AK10" s="20"/>
    </row>
    <row r="11" spans="1:37" s="17" customFormat="1" ht="15.5" x14ac:dyDescent="0.35">
      <c r="A11" s="256"/>
      <c r="B11" s="49" t="s">
        <v>119</v>
      </c>
      <c r="C11" s="81" t="s">
        <v>124</v>
      </c>
      <c r="D11" s="165">
        <v>31.32</v>
      </c>
      <c r="E11" s="49">
        <v>1.8</v>
      </c>
      <c r="F11" s="168">
        <v>23.01</v>
      </c>
      <c r="G11" s="14">
        <v>0.9</v>
      </c>
      <c r="H11" s="14">
        <v>0</v>
      </c>
      <c r="I11" s="95">
        <v>1.62</v>
      </c>
      <c r="J11" s="191" t="s">
        <v>221</v>
      </c>
      <c r="K11" s="14"/>
      <c r="L11" s="191" t="s">
        <v>221</v>
      </c>
      <c r="M11" s="191" t="s">
        <v>221</v>
      </c>
      <c r="N11" s="14"/>
      <c r="O11" s="191" t="s">
        <v>221</v>
      </c>
      <c r="P11" s="95"/>
      <c r="Q11" s="193" t="s">
        <v>222</v>
      </c>
      <c r="R11" s="193" t="s">
        <v>222</v>
      </c>
      <c r="S11" s="14"/>
      <c r="T11" s="14"/>
      <c r="U11" s="14"/>
      <c r="V11" s="14"/>
      <c r="W11" s="14"/>
      <c r="X11" s="14"/>
      <c r="Y11" s="95"/>
      <c r="Z11" s="96"/>
      <c r="AA11" s="193" t="s">
        <v>223</v>
      </c>
      <c r="AB11" s="14"/>
      <c r="AC11" s="14"/>
      <c r="AD11" s="14"/>
      <c r="AE11" s="95"/>
      <c r="AF11" s="20"/>
      <c r="AG11" s="20"/>
      <c r="AH11" s="20"/>
      <c r="AI11" s="20"/>
      <c r="AJ11" s="20"/>
      <c r="AK11" s="20"/>
    </row>
    <row r="12" spans="1:37" s="20" customFormat="1" ht="15.5" x14ac:dyDescent="0.35">
      <c r="A12" s="256"/>
      <c r="B12" s="48" t="s">
        <v>120</v>
      </c>
      <c r="C12" s="83" t="s">
        <v>124</v>
      </c>
      <c r="D12" s="166">
        <v>31.34</v>
      </c>
      <c r="E12" s="48">
        <v>1.8</v>
      </c>
      <c r="F12" s="169">
        <v>23.02</v>
      </c>
      <c r="G12" s="19">
        <v>0.9</v>
      </c>
      <c r="H12" s="19">
        <v>0.8</v>
      </c>
      <c r="I12" s="99">
        <v>1.62</v>
      </c>
      <c r="J12" s="192" t="s">
        <v>221</v>
      </c>
      <c r="K12" s="19"/>
      <c r="L12" s="192" t="s">
        <v>221</v>
      </c>
      <c r="M12" s="192" t="s">
        <v>221</v>
      </c>
      <c r="N12" s="19"/>
      <c r="O12" s="192" t="s">
        <v>221</v>
      </c>
      <c r="P12" s="99"/>
      <c r="Q12" s="194" t="s">
        <v>222</v>
      </c>
      <c r="R12" s="194" t="s">
        <v>222</v>
      </c>
      <c r="S12" s="19"/>
      <c r="T12" s="19"/>
      <c r="U12" s="19"/>
      <c r="V12" s="19"/>
      <c r="W12" s="19"/>
      <c r="X12" s="19"/>
      <c r="Y12" s="99"/>
      <c r="Z12" s="100"/>
      <c r="AA12" s="195" t="s">
        <v>223</v>
      </c>
      <c r="AB12" s="19"/>
      <c r="AC12" s="19"/>
      <c r="AD12" s="19"/>
      <c r="AE12" s="99"/>
    </row>
    <row r="13" spans="1:37" s="20" customFormat="1" ht="15.5" x14ac:dyDescent="0.35">
      <c r="A13" s="256"/>
      <c r="B13" s="48" t="s">
        <v>121</v>
      </c>
      <c r="C13" s="83" t="s">
        <v>124</v>
      </c>
      <c r="D13" s="166">
        <v>31.32</v>
      </c>
      <c r="E13" s="48">
        <v>1.8</v>
      </c>
      <c r="F13" s="169">
        <v>23.01</v>
      </c>
      <c r="G13" s="19">
        <v>0.9</v>
      </c>
      <c r="H13" s="19">
        <v>0.8</v>
      </c>
      <c r="I13" s="99">
        <v>1.62</v>
      </c>
      <c r="J13" s="192" t="s">
        <v>221</v>
      </c>
      <c r="K13" s="19"/>
      <c r="L13" s="192" t="s">
        <v>221</v>
      </c>
      <c r="M13" s="192" t="s">
        <v>221</v>
      </c>
      <c r="N13" s="19"/>
      <c r="O13" s="192" t="s">
        <v>221</v>
      </c>
      <c r="P13" s="99"/>
      <c r="Q13" s="194" t="s">
        <v>222</v>
      </c>
      <c r="R13" s="194" t="s">
        <v>222</v>
      </c>
      <c r="S13" s="19"/>
      <c r="T13" s="19"/>
      <c r="U13" s="19"/>
      <c r="V13" s="19"/>
      <c r="W13" s="19"/>
      <c r="X13" s="19"/>
      <c r="Y13" s="99"/>
      <c r="Z13" s="100"/>
      <c r="AA13" s="195" t="s">
        <v>223</v>
      </c>
      <c r="AB13" s="19"/>
      <c r="AC13" s="19"/>
      <c r="AD13" s="19"/>
      <c r="AE13" s="99"/>
    </row>
    <row r="14" spans="1:37" s="17" customFormat="1" ht="15.5" x14ac:dyDescent="0.35">
      <c r="A14" s="256"/>
      <c r="B14" s="49" t="s">
        <v>122</v>
      </c>
      <c r="C14" s="81" t="s">
        <v>124</v>
      </c>
      <c r="D14" s="165">
        <v>15.44</v>
      </c>
      <c r="E14" s="49">
        <v>2.11</v>
      </c>
      <c r="F14" s="168">
        <v>25.25</v>
      </c>
      <c r="G14" s="14">
        <v>0.9</v>
      </c>
      <c r="H14" s="14">
        <v>1.57</v>
      </c>
      <c r="I14" s="95">
        <v>1.62</v>
      </c>
      <c r="J14" s="191" t="s">
        <v>221</v>
      </c>
      <c r="K14" s="14"/>
      <c r="L14" s="191" t="s">
        <v>221</v>
      </c>
      <c r="M14" s="191" t="s">
        <v>221</v>
      </c>
      <c r="N14" s="14"/>
      <c r="O14" s="191" t="s">
        <v>221</v>
      </c>
      <c r="P14" s="95"/>
      <c r="Q14" s="193" t="s">
        <v>222</v>
      </c>
      <c r="R14" s="193" t="s">
        <v>222</v>
      </c>
      <c r="S14" s="14"/>
      <c r="T14" s="14"/>
      <c r="U14" s="14"/>
      <c r="V14" s="14"/>
      <c r="W14" s="14"/>
      <c r="X14" s="14"/>
      <c r="Y14" s="95"/>
      <c r="Z14" s="96"/>
      <c r="AA14" s="193" t="s">
        <v>223</v>
      </c>
      <c r="AB14" s="14"/>
      <c r="AC14" s="14"/>
      <c r="AD14" s="14"/>
      <c r="AE14" s="95"/>
      <c r="AF14" s="20"/>
      <c r="AG14" s="20"/>
      <c r="AH14" s="20"/>
      <c r="AI14" s="20"/>
      <c r="AJ14" s="20"/>
      <c r="AK14" s="20"/>
    </row>
    <row r="15" spans="1:37" s="17" customFormat="1" ht="15.5" x14ac:dyDescent="0.35">
      <c r="A15" s="256"/>
      <c r="B15" s="49" t="s">
        <v>123</v>
      </c>
      <c r="C15" s="81" t="s">
        <v>124</v>
      </c>
      <c r="D15" s="165">
        <v>2.04</v>
      </c>
      <c r="E15" s="49">
        <v>1.8</v>
      </c>
      <c r="F15" s="168">
        <v>6.71</v>
      </c>
      <c r="G15" s="14">
        <v>0.75</v>
      </c>
      <c r="H15" s="14">
        <v>0.52</v>
      </c>
      <c r="I15" s="95">
        <v>1.57</v>
      </c>
      <c r="J15" s="191" t="s">
        <v>221</v>
      </c>
      <c r="K15" s="14"/>
      <c r="L15" s="191" t="s">
        <v>221</v>
      </c>
      <c r="M15" s="191" t="s">
        <v>221</v>
      </c>
      <c r="N15" s="14"/>
      <c r="O15" s="191" t="s">
        <v>221</v>
      </c>
      <c r="P15" s="95"/>
      <c r="Q15" s="193" t="s">
        <v>222</v>
      </c>
      <c r="R15" s="193" t="s">
        <v>222</v>
      </c>
      <c r="S15" s="14"/>
      <c r="T15" s="14"/>
      <c r="U15" s="14"/>
      <c r="V15" s="14"/>
      <c r="W15" s="14"/>
      <c r="X15" s="14"/>
      <c r="Y15" s="95"/>
      <c r="Z15" s="96"/>
      <c r="AA15" s="193" t="s">
        <v>223</v>
      </c>
      <c r="AB15" s="14"/>
      <c r="AC15" s="14"/>
      <c r="AD15" s="14"/>
      <c r="AE15" s="95"/>
      <c r="AF15" s="20"/>
      <c r="AG15" s="20"/>
      <c r="AH15" s="20"/>
      <c r="AI15" s="20"/>
      <c r="AJ15" s="20"/>
      <c r="AK15" s="20"/>
    </row>
    <row r="16" spans="1:37" s="171" customFormat="1" ht="15.5" x14ac:dyDescent="0.3">
      <c r="A16" s="216" t="s">
        <v>125</v>
      </c>
      <c r="B16" s="217"/>
      <c r="C16" s="218"/>
      <c r="D16" s="121">
        <f>SUM(D6:D15)</f>
        <v>230.6</v>
      </c>
      <c r="E16" s="51"/>
      <c r="F16" s="51"/>
      <c r="G16" s="51"/>
      <c r="H16" s="51"/>
      <c r="I16" s="122"/>
      <c r="J16" s="121"/>
      <c r="K16" s="51"/>
      <c r="L16" s="51"/>
      <c r="M16" s="51"/>
      <c r="N16" s="51"/>
      <c r="O16" s="51"/>
      <c r="P16" s="122"/>
      <c r="Q16" s="121"/>
      <c r="R16" s="51"/>
      <c r="S16" s="51"/>
      <c r="T16" s="51"/>
      <c r="U16" s="51"/>
      <c r="V16" s="51"/>
      <c r="W16" s="51"/>
      <c r="X16" s="51"/>
      <c r="Y16" s="122"/>
      <c r="Z16" s="121"/>
      <c r="AA16" s="51"/>
      <c r="AB16" s="51"/>
      <c r="AC16" s="51"/>
      <c r="AD16" s="51"/>
      <c r="AE16" s="122"/>
    </row>
    <row r="17" spans="1:37" s="101" customFormat="1" ht="16" thickBot="1" x14ac:dyDescent="0.35">
      <c r="A17" s="257" t="s">
        <v>127</v>
      </c>
      <c r="B17" s="245"/>
      <c r="C17" s="246"/>
      <c r="D17" s="116">
        <v>310.51</v>
      </c>
      <c r="E17" s="109"/>
      <c r="F17" s="109"/>
      <c r="G17" s="104"/>
      <c r="H17" s="104"/>
      <c r="I17" s="163"/>
      <c r="J17" s="108"/>
      <c r="K17" s="104"/>
      <c r="L17" s="104"/>
      <c r="M17" s="104"/>
      <c r="N17" s="104"/>
      <c r="O17" s="104"/>
      <c r="P17" s="163"/>
      <c r="Q17" s="108"/>
      <c r="R17" s="104"/>
      <c r="S17" s="104"/>
      <c r="T17" s="104"/>
      <c r="U17" s="104"/>
      <c r="V17" s="104"/>
      <c r="W17" s="104"/>
      <c r="X17" s="104"/>
      <c r="Y17" s="163"/>
      <c r="Z17" s="108"/>
      <c r="AA17" s="104"/>
      <c r="AB17" s="104"/>
      <c r="AC17" s="104"/>
      <c r="AD17" s="104"/>
      <c r="AE17" s="163"/>
    </row>
    <row r="18" spans="1:37" s="9" customFormat="1" ht="15.5" x14ac:dyDescent="0.3">
      <c r="A18" s="129"/>
      <c r="B18" s="130"/>
      <c r="C18" s="130"/>
      <c r="D18" s="131"/>
      <c r="E18" s="131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32"/>
      <c r="R18" s="132"/>
      <c r="S18" s="132"/>
      <c r="T18" s="129"/>
      <c r="U18" s="129"/>
      <c r="V18" s="129"/>
      <c r="W18" s="129"/>
      <c r="X18" s="129"/>
      <c r="Y18" s="129"/>
      <c r="Z18" s="132"/>
      <c r="AA18" s="132"/>
      <c r="AB18" s="132"/>
      <c r="AC18" s="132"/>
      <c r="AD18" s="132"/>
      <c r="AE18" s="132"/>
      <c r="AF18" s="101"/>
      <c r="AG18" s="101"/>
      <c r="AH18" s="101"/>
      <c r="AI18" s="101"/>
      <c r="AJ18" s="101"/>
      <c r="AK18" s="101"/>
    </row>
    <row r="19" spans="1:37" s="9" customFormat="1" ht="20.5" thickBot="1" x14ac:dyDescent="0.45">
      <c r="A19" s="130"/>
      <c r="B19" s="3" t="s">
        <v>113</v>
      </c>
      <c r="C19" s="2"/>
      <c r="D19" s="2"/>
      <c r="E19" s="2"/>
      <c r="F19" s="2"/>
      <c r="G19" s="2"/>
      <c r="H19" s="129"/>
      <c r="I19" s="129"/>
      <c r="J19" s="129"/>
      <c r="K19" s="129"/>
      <c r="L19" s="129"/>
      <c r="M19" s="129"/>
      <c r="N19" s="129"/>
      <c r="O19" s="129"/>
      <c r="P19" s="129"/>
      <c r="Q19" s="132"/>
      <c r="R19" s="132"/>
      <c r="S19" s="132"/>
      <c r="T19" s="129"/>
      <c r="U19" s="129"/>
      <c r="V19" s="129"/>
      <c r="W19" s="129"/>
      <c r="X19" s="129"/>
      <c r="Y19" s="129"/>
      <c r="Z19" s="132"/>
      <c r="AA19" s="132"/>
      <c r="AB19" s="132"/>
      <c r="AC19" s="132"/>
      <c r="AD19" s="132"/>
      <c r="AE19" s="132"/>
      <c r="AF19" s="101"/>
      <c r="AG19" s="101"/>
      <c r="AH19" s="101"/>
      <c r="AI19" s="101"/>
      <c r="AJ19" s="101"/>
      <c r="AK19" s="101"/>
    </row>
    <row r="20" spans="1:37" ht="14" x14ac:dyDescent="0.25">
      <c r="A20" s="209" t="s">
        <v>8</v>
      </c>
      <c r="B20" s="211" t="s">
        <v>0</v>
      </c>
      <c r="C20" s="203" t="s">
        <v>1</v>
      </c>
      <c r="D20" s="205" t="s">
        <v>9</v>
      </c>
      <c r="E20" s="221" t="s">
        <v>2</v>
      </c>
      <c r="F20" s="221" t="s">
        <v>10</v>
      </c>
      <c r="G20" s="221" t="s">
        <v>12</v>
      </c>
      <c r="H20" s="221" t="s">
        <v>67</v>
      </c>
      <c r="I20" s="223" t="s">
        <v>66</v>
      </c>
      <c r="J20" s="228" t="s">
        <v>7</v>
      </c>
      <c r="K20" s="229"/>
      <c r="L20" s="29"/>
      <c r="M20" s="207" t="s">
        <v>3</v>
      </c>
      <c r="N20" s="207"/>
      <c r="O20" s="207"/>
      <c r="P20" s="208"/>
      <c r="Q20" s="200" t="s">
        <v>4</v>
      </c>
      <c r="R20" s="201"/>
      <c r="S20" s="201"/>
      <c r="T20" s="201"/>
      <c r="U20" s="201"/>
      <c r="V20" s="201"/>
      <c r="W20" s="201"/>
      <c r="X20" s="201"/>
      <c r="Y20" s="202"/>
      <c r="Z20" s="225" t="s">
        <v>202</v>
      </c>
      <c r="AA20" s="226"/>
      <c r="AB20" s="226"/>
      <c r="AC20" s="226"/>
      <c r="AD20" s="226"/>
      <c r="AE20" s="227"/>
      <c r="AF20" s="20"/>
      <c r="AG20" s="20"/>
      <c r="AH20" s="20"/>
      <c r="AI20" s="20"/>
      <c r="AJ20" s="20"/>
      <c r="AK20" s="20"/>
    </row>
    <row r="21" spans="1:37" ht="93" x14ac:dyDescent="0.25">
      <c r="A21" s="210"/>
      <c r="B21" s="212"/>
      <c r="C21" s="204"/>
      <c r="D21" s="206"/>
      <c r="E21" s="222"/>
      <c r="F21" s="222"/>
      <c r="G21" s="222"/>
      <c r="H21" s="222"/>
      <c r="I21" s="224"/>
      <c r="J21" s="5" t="s">
        <v>68</v>
      </c>
      <c r="K21" s="23" t="s">
        <v>99</v>
      </c>
      <c r="L21" s="6" t="s">
        <v>112</v>
      </c>
      <c r="M21" s="6" t="s">
        <v>14</v>
      </c>
      <c r="N21" s="6" t="s">
        <v>73</v>
      </c>
      <c r="O21" s="6" t="s">
        <v>16</v>
      </c>
      <c r="P21" s="30" t="s">
        <v>15</v>
      </c>
      <c r="Q21" s="36" t="s">
        <v>74</v>
      </c>
      <c r="R21" s="12" t="s">
        <v>97</v>
      </c>
      <c r="S21" s="12" t="s">
        <v>100</v>
      </c>
      <c r="T21" s="13" t="s">
        <v>98</v>
      </c>
      <c r="U21" s="13" t="s">
        <v>201</v>
      </c>
      <c r="V21" s="7" t="s">
        <v>80</v>
      </c>
      <c r="W21" s="7" t="s">
        <v>90</v>
      </c>
      <c r="X21" s="7" t="s">
        <v>76</v>
      </c>
      <c r="Y21" s="37" t="s">
        <v>96</v>
      </c>
      <c r="Z21" s="42" t="s">
        <v>13</v>
      </c>
      <c r="AA21" s="10" t="s">
        <v>102</v>
      </c>
      <c r="AB21" s="10" t="s">
        <v>17</v>
      </c>
      <c r="AC21" s="11" t="s">
        <v>5</v>
      </c>
      <c r="AD21" s="10" t="s">
        <v>6</v>
      </c>
      <c r="AE21" s="43" t="s">
        <v>101</v>
      </c>
      <c r="AF21" s="20"/>
      <c r="AG21" s="20"/>
      <c r="AH21" s="20"/>
      <c r="AI21" s="20"/>
      <c r="AJ21" s="20"/>
      <c r="AK21" s="20"/>
    </row>
    <row r="22" spans="1:37" ht="14.5" thickBot="1" x14ac:dyDescent="0.3">
      <c r="A22" s="26"/>
      <c r="B22" s="27"/>
      <c r="C22" s="111"/>
      <c r="D22" s="87"/>
      <c r="E22" s="27"/>
      <c r="F22" s="27"/>
      <c r="G22" s="27"/>
      <c r="H22" s="27"/>
      <c r="I22" s="28"/>
      <c r="J22" s="31" t="s">
        <v>83</v>
      </c>
      <c r="K22" s="32" t="s">
        <v>214</v>
      </c>
      <c r="L22" s="33" t="s">
        <v>81</v>
      </c>
      <c r="M22" s="33" t="s">
        <v>195</v>
      </c>
      <c r="N22" s="33" t="s">
        <v>215</v>
      </c>
      <c r="O22" s="33" t="s">
        <v>197</v>
      </c>
      <c r="P22" s="34" t="s">
        <v>198</v>
      </c>
      <c r="Q22" s="38" t="s">
        <v>103</v>
      </c>
      <c r="R22" s="39" t="s">
        <v>75</v>
      </c>
      <c r="S22" s="39" t="s">
        <v>77</v>
      </c>
      <c r="T22" s="40" t="s">
        <v>193</v>
      </c>
      <c r="U22" s="40" t="s">
        <v>194</v>
      </c>
      <c r="V22" s="40" t="s">
        <v>196</v>
      </c>
      <c r="W22" s="40" t="s">
        <v>104</v>
      </c>
      <c r="X22" s="40" t="s">
        <v>78</v>
      </c>
      <c r="Y22" s="41" t="s">
        <v>79</v>
      </c>
      <c r="Z22" s="44" t="s">
        <v>86</v>
      </c>
      <c r="AA22" s="45" t="s">
        <v>85</v>
      </c>
      <c r="AB22" s="45" t="s">
        <v>87</v>
      </c>
      <c r="AC22" s="46" t="s">
        <v>105</v>
      </c>
      <c r="AD22" s="46" t="s">
        <v>88</v>
      </c>
      <c r="AE22" s="47" t="s">
        <v>89</v>
      </c>
      <c r="AF22" s="20"/>
      <c r="AG22" s="20"/>
      <c r="AH22" s="20"/>
      <c r="AI22" s="20"/>
      <c r="AJ22" s="20"/>
      <c r="AK22" s="20"/>
    </row>
    <row r="23" spans="1:37" s="17" customFormat="1" ht="14" customHeight="1" x14ac:dyDescent="0.35">
      <c r="A23" s="219" t="s">
        <v>18</v>
      </c>
      <c r="B23" s="54" t="s">
        <v>21</v>
      </c>
      <c r="C23" s="113" t="s">
        <v>129</v>
      </c>
      <c r="D23" s="179">
        <v>13.29</v>
      </c>
      <c r="E23" s="54">
        <v>2.7</v>
      </c>
      <c r="F23" s="54">
        <v>14.73</v>
      </c>
      <c r="G23" s="35">
        <v>5.75</v>
      </c>
      <c r="H23" s="35">
        <v>0</v>
      </c>
      <c r="I23" s="112">
        <v>0</v>
      </c>
      <c r="J23" s="191" t="s">
        <v>221</v>
      </c>
      <c r="K23" s="191" t="s">
        <v>221</v>
      </c>
      <c r="L23" s="191" t="s">
        <v>221</v>
      </c>
      <c r="M23" s="191" t="s">
        <v>221</v>
      </c>
      <c r="N23" s="35"/>
      <c r="O23" s="35"/>
      <c r="P23" s="191" t="s">
        <v>221</v>
      </c>
      <c r="Q23" s="193" t="s">
        <v>222</v>
      </c>
      <c r="R23" s="193" t="s">
        <v>222</v>
      </c>
      <c r="S23" s="35"/>
      <c r="T23" s="35"/>
      <c r="U23" s="35"/>
      <c r="V23" s="35"/>
      <c r="W23" s="193" t="s">
        <v>222</v>
      </c>
      <c r="X23" s="35"/>
      <c r="Y23" s="112"/>
      <c r="Z23" s="193" t="s">
        <v>223</v>
      </c>
      <c r="AA23" s="35"/>
      <c r="AB23" s="35"/>
      <c r="AC23" s="35"/>
      <c r="AD23" s="35"/>
      <c r="AE23" s="112"/>
      <c r="AF23" s="20"/>
      <c r="AG23" s="20"/>
      <c r="AH23" s="20"/>
      <c r="AI23" s="20"/>
      <c r="AJ23" s="20"/>
      <c r="AK23" s="20"/>
    </row>
    <row r="24" spans="1:37" s="17" customFormat="1" ht="15.5" x14ac:dyDescent="0.35">
      <c r="A24" s="220"/>
      <c r="B24" s="55" t="s">
        <v>22</v>
      </c>
      <c r="C24" s="114" t="s">
        <v>130</v>
      </c>
      <c r="D24" s="180">
        <v>86.56</v>
      </c>
      <c r="E24" s="55">
        <v>2.7</v>
      </c>
      <c r="F24" s="55">
        <v>111.95</v>
      </c>
      <c r="G24" s="16">
        <v>27.15</v>
      </c>
      <c r="H24" s="16">
        <v>1.4</v>
      </c>
      <c r="I24" s="64">
        <v>53.01</v>
      </c>
      <c r="J24" s="191" t="s">
        <v>221</v>
      </c>
      <c r="K24" s="191" t="s">
        <v>221</v>
      </c>
      <c r="L24" s="191" t="s">
        <v>221</v>
      </c>
      <c r="M24" s="191" t="s">
        <v>221</v>
      </c>
      <c r="N24" s="16"/>
      <c r="O24" s="16"/>
      <c r="P24" s="191" t="s">
        <v>221</v>
      </c>
      <c r="Q24" s="193" t="s">
        <v>222</v>
      </c>
      <c r="R24" s="16"/>
      <c r="S24" s="193" t="s">
        <v>222</v>
      </c>
      <c r="T24" s="16"/>
      <c r="U24" s="16"/>
      <c r="V24" s="16"/>
      <c r="W24" s="193" t="s">
        <v>222</v>
      </c>
      <c r="X24" s="193" t="s">
        <v>222</v>
      </c>
      <c r="Y24" s="64"/>
      <c r="Z24" s="193" t="s">
        <v>223</v>
      </c>
      <c r="AA24" s="16"/>
      <c r="AB24" s="16"/>
      <c r="AC24" s="16"/>
      <c r="AD24" s="16"/>
      <c r="AE24" s="64"/>
      <c r="AF24" s="20"/>
      <c r="AG24" s="20"/>
      <c r="AH24" s="20"/>
      <c r="AI24" s="20"/>
      <c r="AJ24" s="20"/>
      <c r="AK24" s="20"/>
    </row>
    <row r="25" spans="1:37" ht="15.5" x14ac:dyDescent="0.35">
      <c r="A25" s="220"/>
      <c r="B25" s="56" t="s">
        <v>23</v>
      </c>
      <c r="C25" s="115" t="s">
        <v>131</v>
      </c>
      <c r="D25" s="181">
        <v>17.25</v>
      </c>
      <c r="E25" s="56">
        <v>2.7</v>
      </c>
      <c r="F25" s="56">
        <v>20.07</v>
      </c>
      <c r="G25" s="50">
        <v>1.85</v>
      </c>
      <c r="H25" s="50">
        <v>1.56</v>
      </c>
      <c r="I25" s="66">
        <v>3.98</v>
      </c>
      <c r="J25" s="192" t="s">
        <v>221</v>
      </c>
      <c r="K25" s="192" t="s">
        <v>221</v>
      </c>
      <c r="L25" s="192" t="s">
        <v>221</v>
      </c>
      <c r="M25" s="192" t="s">
        <v>221</v>
      </c>
      <c r="N25" s="192" t="s">
        <v>221</v>
      </c>
      <c r="O25" s="50"/>
      <c r="P25" s="66"/>
      <c r="Q25" s="194" t="s">
        <v>222</v>
      </c>
      <c r="R25" s="194" t="s">
        <v>222</v>
      </c>
      <c r="S25" s="50"/>
      <c r="T25" s="50"/>
      <c r="U25" s="50"/>
      <c r="V25" s="50"/>
      <c r="W25" s="194" t="s">
        <v>222</v>
      </c>
      <c r="X25" s="194" t="s">
        <v>222</v>
      </c>
      <c r="Y25" s="66"/>
      <c r="Z25" s="65"/>
      <c r="AA25" s="195" t="s">
        <v>223</v>
      </c>
      <c r="AB25" s="50"/>
      <c r="AC25" s="195" t="s">
        <v>223</v>
      </c>
      <c r="AD25" s="195" t="s">
        <v>223</v>
      </c>
      <c r="AE25" s="66"/>
      <c r="AF25" s="20"/>
      <c r="AG25" s="20"/>
      <c r="AH25" s="20"/>
      <c r="AI25" s="20"/>
      <c r="AJ25" s="20"/>
      <c r="AK25" s="20"/>
    </row>
    <row r="26" spans="1:37" s="17" customFormat="1" ht="15.5" customHeight="1" x14ac:dyDescent="0.35">
      <c r="A26" s="220"/>
      <c r="B26" s="56" t="s">
        <v>24</v>
      </c>
      <c r="C26" s="115" t="s">
        <v>132</v>
      </c>
      <c r="D26" s="181">
        <v>3.15</v>
      </c>
      <c r="E26" s="56">
        <v>2.7</v>
      </c>
      <c r="F26" s="182">
        <v>7.23</v>
      </c>
      <c r="G26" s="50">
        <v>0.93</v>
      </c>
      <c r="H26" s="50">
        <v>1.32</v>
      </c>
      <c r="I26" s="66">
        <v>1.9</v>
      </c>
      <c r="J26" s="192" t="s">
        <v>221</v>
      </c>
      <c r="K26" s="192" t="s">
        <v>221</v>
      </c>
      <c r="L26" s="192" t="s">
        <v>221</v>
      </c>
      <c r="M26" s="192" t="s">
        <v>221</v>
      </c>
      <c r="N26" s="50"/>
      <c r="O26" s="50"/>
      <c r="P26" s="192" t="s">
        <v>221</v>
      </c>
      <c r="Q26" s="194" t="s">
        <v>222</v>
      </c>
      <c r="R26" s="50"/>
      <c r="S26" s="194" t="s">
        <v>222</v>
      </c>
      <c r="T26" s="50"/>
      <c r="U26" s="50"/>
      <c r="V26" s="50"/>
      <c r="W26" s="194" t="s">
        <v>222</v>
      </c>
      <c r="X26" s="194" t="s">
        <v>222</v>
      </c>
      <c r="Y26" s="66"/>
      <c r="Z26" s="65"/>
      <c r="AA26" s="195" t="s">
        <v>223</v>
      </c>
      <c r="AB26" s="50"/>
      <c r="AC26" s="195" t="s">
        <v>223</v>
      </c>
      <c r="AD26" s="195" t="s">
        <v>223</v>
      </c>
      <c r="AE26" s="66"/>
      <c r="AF26" s="20"/>
      <c r="AG26" s="20"/>
      <c r="AH26" s="20"/>
      <c r="AI26" s="20"/>
      <c r="AJ26" s="20"/>
      <c r="AK26" s="20"/>
    </row>
    <row r="27" spans="1:37" s="17" customFormat="1" ht="15.5" x14ac:dyDescent="0.35">
      <c r="A27" s="220"/>
      <c r="B27" s="55" t="s">
        <v>25</v>
      </c>
      <c r="C27" s="114" t="s">
        <v>133</v>
      </c>
      <c r="D27" s="180">
        <v>2.06</v>
      </c>
      <c r="E27" s="55">
        <v>2.7</v>
      </c>
      <c r="F27" s="183">
        <v>5.74</v>
      </c>
      <c r="G27" s="16">
        <v>0.9</v>
      </c>
      <c r="H27" s="16">
        <v>0</v>
      </c>
      <c r="I27" s="64">
        <v>1.85</v>
      </c>
      <c r="J27" s="191" t="s">
        <v>221</v>
      </c>
      <c r="K27" s="191" t="s">
        <v>221</v>
      </c>
      <c r="L27" s="191" t="s">
        <v>221</v>
      </c>
      <c r="M27" s="191" t="s">
        <v>221</v>
      </c>
      <c r="N27" s="16"/>
      <c r="O27" s="16"/>
      <c r="P27" s="191" t="s">
        <v>221</v>
      </c>
      <c r="Q27" s="193" t="s">
        <v>222</v>
      </c>
      <c r="R27" s="193" t="s">
        <v>222</v>
      </c>
      <c r="S27" s="193" t="s">
        <v>222</v>
      </c>
      <c r="T27" s="16"/>
      <c r="U27" s="16"/>
      <c r="V27" s="16"/>
      <c r="W27" s="193" t="s">
        <v>222</v>
      </c>
      <c r="X27" s="193" t="s">
        <v>222</v>
      </c>
      <c r="Y27" s="64"/>
      <c r="Z27" s="63"/>
      <c r="AA27" s="193" t="s">
        <v>223</v>
      </c>
      <c r="AB27" s="16"/>
      <c r="AC27" s="193" t="s">
        <v>223</v>
      </c>
      <c r="AD27" s="193" t="s">
        <v>223</v>
      </c>
      <c r="AE27" s="64"/>
      <c r="AF27" s="20"/>
      <c r="AG27" s="20"/>
      <c r="AH27" s="20"/>
      <c r="AI27" s="20"/>
      <c r="AJ27" s="20"/>
      <c r="AK27" s="20"/>
    </row>
    <row r="28" spans="1:37" s="17" customFormat="1" ht="15.5" x14ac:dyDescent="0.35">
      <c r="A28" s="220"/>
      <c r="B28" s="55" t="s">
        <v>26</v>
      </c>
      <c r="C28" s="114" t="s">
        <v>134</v>
      </c>
      <c r="D28" s="180">
        <v>3.1</v>
      </c>
      <c r="E28" s="55">
        <v>2.7</v>
      </c>
      <c r="F28" s="183">
        <v>7.31</v>
      </c>
      <c r="G28" s="16">
        <v>0.9</v>
      </c>
      <c r="H28" s="16">
        <v>0</v>
      </c>
      <c r="I28" s="64">
        <v>1.85</v>
      </c>
      <c r="J28" s="191" t="s">
        <v>221</v>
      </c>
      <c r="K28" s="191" t="s">
        <v>221</v>
      </c>
      <c r="L28" s="191" t="s">
        <v>221</v>
      </c>
      <c r="M28" s="191" t="s">
        <v>221</v>
      </c>
      <c r="N28" s="16"/>
      <c r="O28" s="16"/>
      <c r="P28" s="191" t="s">
        <v>221</v>
      </c>
      <c r="Q28" s="193" t="s">
        <v>222</v>
      </c>
      <c r="R28" s="193" t="s">
        <v>222</v>
      </c>
      <c r="S28" s="193" t="s">
        <v>222</v>
      </c>
      <c r="T28" s="16"/>
      <c r="U28" s="16"/>
      <c r="V28" s="16"/>
      <c r="W28" s="193" t="s">
        <v>222</v>
      </c>
      <c r="X28" s="193" t="s">
        <v>222</v>
      </c>
      <c r="Y28" s="64"/>
      <c r="Z28" s="63"/>
      <c r="AA28" s="193" t="s">
        <v>223</v>
      </c>
      <c r="AB28" s="16"/>
      <c r="AC28" s="193" t="s">
        <v>223</v>
      </c>
      <c r="AD28" s="193" t="s">
        <v>223</v>
      </c>
      <c r="AE28" s="64"/>
      <c r="AF28" s="20"/>
      <c r="AG28" s="20"/>
      <c r="AH28" s="20"/>
      <c r="AI28" s="20"/>
      <c r="AJ28" s="20"/>
      <c r="AK28" s="20"/>
    </row>
    <row r="29" spans="1:37" ht="15.5" x14ac:dyDescent="0.35">
      <c r="A29" s="220"/>
      <c r="B29" s="56" t="s">
        <v>27</v>
      </c>
      <c r="C29" s="115" t="s">
        <v>135</v>
      </c>
      <c r="D29" s="181">
        <v>7.56</v>
      </c>
      <c r="E29" s="56">
        <v>2.7</v>
      </c>
      <c r="F29" s="182">
        <v>11.39</v>
      </c>
      <c r="G29" s="50">
        <v>1.03</v>
      </c>
      <c r="H29" s="50">
        <v>1.04</v>
      </c>
      <c r="I29" s="66">
        <v>2.12</v>
      </c>
      <c r="J29" s="192" t="s">
        <v>221</v>
      </c>
      <c r="K29" s="192" t="s">
        <v>221</v>
      </c>
      <c r="L29" s="192" t="s">
        <v>221</v>
      </c>
      <c r="M29" s="192" t="s">
        <v>221</v>
      </c>
      <c r="N29" s="50"/>
      <c r="O29" s="50"/>
      <c r="P29" s="192" t="s">
        <v>221</v>
      </c>
      <c r="Q29" s="194" t="s">
        <v>222</v>
      </c>
      <c r="R29" s="50"/>
      <c r="S29" s="194" t="s">
        <v>222</v>
      </c>
      <c r="T29" s="50"/>
      <c r="U29" s="50"/>
      <c r="V29" s="50"/>
      <c r="W29" s="194" t="s">
        <v>222</v>
      </c>
      <c r="X29" s="194" t="s">
        <v>222</v>
      </c>
      <c r="Y29" s="66"/>
      <c r="Z29" s="65"/>
      <c r="AA29" s="195" t="s">
        <v>223</v>
      </c>
      <c r="AB29" s="50"/>
      <c r="AC29" s="195" t="s">
        <v>223</v>
      </c>
      <c r="AD29" s="195" t="s">
        <v>223</v>
      </c>
      <c r="AE29" s="66"/>
      <c r="AF29" s="20"/>
      <c r="AG29" s="20"/>
      <c r="AH29" s="20"/>
      <c r="AI29" s="20"/>
      <c r="AJ29" s="20"/>
      <c r="AK29" s="20"/>
    </row>
    <row r="30" spans="1:37" s="17" customFormat="1" ht="15.5" x14ac:dyDescent="0.35">
      <c r="A30" s="220"/>
      <c r="B30" s="56" t="s">
        <v>28</v>
      </c>
      <c r="C30" s="115" t="s">
        <v>136</v>
      </c>
      <c r="D30" s="181">
        <v>4.57</v>
      </c>
      <c r="E30" s="56">
        <v>2.7</v>
      </c>
      <c r="F30" s="182">
        <v>8.8699999999999992</v>
      </c>
      <c r="G30" s="50">
        <v>1.03</v>
      </c>
      <c r="H30" s="50">
        <v>0.52</v>
      </c>
      <c r="I30" s="66">
        <v>2.12</v>
      </c>
      <c r="J30" s="65"/>
      <c r="K30" s="176" t="s">
        <v>220</v>
      </c>
      <c r="L30" s="50"/>
      <c r="M30" s="50"/>
      <c r="N30" s="50"/>
      <c r="O30" s="50"/>
      <c r="P30" s="66"/>
      <c r="Q30" s="175" t="s">
        <v>220</v>
      </c>
      <c r="R30" s="50"/>
      <c r="S30" s="176" t="s">
        <v>220</v>
      </c>
      <c r="T30" s="50"/>
      <c r="U30" s="50"/>
      <c r="V30" s="176" t="s">
        <v>220</v>
      </c>
      <c r="W30" s="50"/>
      <c r="X30" s="50"/>
      <c r="Y30" s="66"/>
      <c r="Z30" s="65"/>
      <c r="AA30" s="50"/>
      <c r="AB30" s="176" t="s">
        <v>220</v>
      </c>
      <c r="AC30" s="50"/>
      <c r="AD30" s="50"/>
      <c r="AE30" s="66"/>
      <c r="AF30" s="20"/>
      <c r="AG30" s="20"/>
      <c r="AH30" s="20"/>
      <c r="AI30" s="20"/>
      <c r="AJ30" s="20"/>
      <c r="AK30" s="20"/>
    </row>
    <row r="31" spans="1:37" s="17" customFormat="1" ht="15.5" x14ac:dyDescent="0.35">
      <c r="A31" s="220"/>
      <c r="B31" s="55" t="s">
        <v>29</v>
      </c>
      <c r="C31" s="114" t="s">
        <v>135</v>
      </c>
      <c r="D31" s="180">
        <v>10.15</v>
      </c>
      <c r="E31" s="55">
        <v>2.7</v>
      </c>
      <c r="F31" s="183">
        <v>13.47</v>
      </c>
      <c r="G31" s="16">
        <v>1.03</v>
      </c>
      <c r="H31" s="16">
        <v>4.3099999999999996</v>
      </c>
      <c r="I31" s="64">
        <v>2.12</v>
      </c>
      <c r="J31" s="191" t="s">
        <v>221</v>
      </c>
      <c r="K31" s="191" t="s">
        <v>221</v>
      </c>
      <c r="L31" s="191" t="s">
        <v>221</v>
      </c>
      <c r="M31" s="191" t="s">
        <v>221</v>
      </c>
      <c r="N31" s="16"/>
      <c r="O31" s="16"/>
      <c r="P31" s="191" t="s">
        <v>221</v>
      </c>
      <c r="Q31" s="193" t="s">
        <v>222</v>
      </c>
      <c r="R31" s="193" t="s">
        <v>222</v>
      </c>
      <c r="S31" s="193" t="s">
        <v>222</v>
      </c>
      <c r="T31" s="16"/>
      <c r="U31" s="16"/>
      <c r="V31" s="16"/>
      <c r="W31" s="193" t="s">
        <v>222</v>
      </c>
      <c r="X31" s="193" t="s">
        <v>222</v>
      </c>
      <c r="Y31" s="64"/>
      <c r="Z31" s="63"/>
      <c r="AA31" s="193" t="s">
        <v>223</v>
      </c>
      <c r="AB31" s="16"/>
      <c r="AC31" s="193" t="s">
        <v>223</v>
      </c>
      <c r="AD31" s="193" t="s">
        <v>223</v>
      </c>
      <c r="AE31" s="64"/>
      <c r="AF31" s="20"/>
      <c r="AG31" s="20"/>
      <c r="AH31" s="20"/>
      <c r="AI31" s="20"/>
      <c r="AJ31" s="20"/>
      <c r="AK31" s="20"/>
    </row>
    <row r="32" spans="1:37" s="17" customFormat="1" ht="15.5" x14ac:dyDescent="0.35">
      <c r="A32" s="220"/>
      <c r="B32" s="55" t="s">
        <v>30</v>
      </c>
      <c r="C32" s="114" t="s">
        <v>137</v>
      </c>
      <c r="D32" s="180">
        <v>31.97</v>
      </c>
      <c r="E32" s="55">
        <v>2.7</v>
      </c>
      <c r="F32" s="183">
        <v>23.29</v>
      </c>
      <c r="G32" s="16">
        <v>1.6</v>
      </c>
      <c r="H32" s="16">
        <v>4.3099999999999996</v>
      </c>
      <c r="I32" s="64">
        <v>3.36</v>
      </c>
      <c r="J32" s="191" t="s">
        <v>221</v>
      </c>
      <c r="K32" s="191" t="s">
        <v>221</v>
      </c>
      <c r="L32" s="191" t="s">
        <v>221</v>
      </c>
      <c r="M32" s="191" t="s">
        <v>221</v>
      </c>
      <c r="N32" s="16"/>
      <c r="O32" s="16"/>
      <c r="P32" s="191" t="s">
        <v>221</v>
      </c>
      <c r="Q32" s="193" t="s">
        <v>222</v>
      </c>
      <c r="R32" s="193" t="s">
        <v>222</v>
      </c>
      <c r="S32" s="193" t="s">
        <v>222</v>
      </c>
      <c r="T32" s="16"/>
      <c r="U32" s="16"/>
      <c r="V32" s="16"/>
      <c r="W32" s="193" t="s">
        <v>222</v>
      </c>
      <c r="X32" s="193" t="s">
        <v>222</v>
      </c>
      <c r="Y32" s="64"/>
      <c r="Z32" s="63"/>
      <c r="AA32" s="193" t="s">
        <v>223</v>
      </c>
      <c r="AB32" s="16"/>
      <c r="AC32" s="193" t="s">
        <v>223</v>
      </c>
      <c r="AD32" s="193" t="s">
        <v>223</v>
      </c>
      <c r="AE32" s="64"/>
      <c r="AF32" s="20"/>
      <c r="AG32" s="20"/>
      <c r="AH32" s="20"/>
      <c r="AI32" s="20"/>
      <c r="AJ32" s="20"/>
      <c r="AK32" s="20"/>
    </row>
    <row r="33" spans="1:37" ht="15.5" x14ac:dyDescent="0.35">
      <c r="A33" s="220"/>
      <c r="B33" s="56" t="s">
        <v>31</v>
      </c>
      <c r="C33" s="115" t="s">
        <v>138</v>
      </c>
      <c r="D33" s="181">
        <v>31.97</v>
      </c>
      <c r="E33" s="56">
        <v>2.7</v>
      </c>
      <c r="F33" s="182">
        <v>23.29</v>
      </c>
      <c r="G33" s="50">
        <f>1.6</f>
        <v>1.6</v>
      </c>
      <c r="H33" s="50">
        <v>4.3099999999999996</v>
      </c>
      <c r="I33" s="66">
        <v>3.36</v>
      </c>
      <c r="J33" s="192" t="s">
        <v>221</v>
      </c>
      <c r="K33" s="192" t="s">
        <v>221</v>
      </c>
      <c r="L33" s="192" t="s">
        <v>221</v>
      </c>
      <c r="M33" s="192" t="s">
        <v>221</v>
      </c>
      <c r="N33" s="50"/>
      <c r="O33" s="50"/>
      <c r="P33" s="192" t="s">
        <v>221</v>
      </c>
      <c r="Q33" s="194" t="s">
        <v>222</v>
      </c>
      <c r="R33" s="194" t="s">
        <v>222</v>
      </c>
      <c r="S33" s="194" t="s">
        <v>222</v>
      </c>
      <c r="T33" s="50"/>
      <c r="U33" s="50"/>
      <c r="V33" s="50"/>
      <c r="W33" s="194" t="s">
        <v>222</v>
      </c>
      <c r="X33" s="194" t="s">
        <v>222</v>
      </c>
      <c r="Y33" s="66"/>
      <c r="Z33" s="65"/>
      <c r="AA33" s="195" t="s">
        <v>223</v>
      </c>
      <c r="AB33" s="50"/>
      <c r="AC33" s="195" t="s">
        <v>223</v>
      </c>
      <c r="AD33" s="195" t="s">
        <v>223</v>
      </c>
      <c r="AE33" s="66"/>
      <c r="AF33" s="20"/>
      <c r="AG33" s="20"/>
      <c r="AH33" s="20"/>
      <c r="AI33" s="20"/>
      <c r="AJ33" s="20"/>
      <c r="AK33" s="20"/>
    </row>
    <row r="34" spans="1:37" s="17" customFormat="1" ht="15.5" x14ac:dyDescent="0.35">
      <c r="A34" s="220"/>
      <c r="B34" s="56" t="s">
        <v>32</v>
      </c>
      <c r="C34" s="115" t="s">
        <v>137</v>
      </c>
      <c r="D34" s="181">
        <v>31.97</v>
      </c>
      <c r="E34" s="56">
        <v>2.7</v>
      </c>
      <c r="F34" s="182">
        <v>23.29</v>
      </c>
      <c r="G34" s="50">
        <v>1</v>
      </c>
      <c r="H34" s="50">
        <v>4.3099999999999996</v>
      </c>
      <c r="I34" s="66">
        <v>2.0499999999999998</v>
      </c>
      <c r="J34" s="192" t="s">
        <v>221</v>
      </c>
      <c r="K34" s="192" t="s">
        <v>221</v>
      </c>
      <c r="L34" s="192" t="s">
        <v>221</v>
      </c>
      <c r="M34" s="192" t="s">
        <v>221</v>
      </c>
      <c r="N34" s="50"/>
      <c r="O34" s="50"/>
      <c r="P34" s="192" t="s">
        <v>221</v>
      </c>
      <c r="Q34" s="194" t="s">
        <v>222</v>
      </c>
      <c r="R34" s="194" t="s">
        <v>222</v>
      </c>
      <c r="S34" s="194" t="s">
        <v>222</v>
      </c>
      <c r="T34" s="50"/>
      <c r="U34" s="50"/>
      <c r="V34" s="50"/>
      <c r="W34" s="194" t="s">
        <v>222</v>
      </c>
      <c r="X34" s="194" t="s">
        <v>222</v>
      </c>
      <c r="Y34" s="66"/>
      <c r="Z34" s="65"/>
      <c r="AA34" s="195" t="s">
        <v>223</v>
      </c>
      <c r="AB34" s="50"/>
      <c r="AC34" s="195" t="s">
        <v>223</v>
      </c>
      <c r="AD34" s="195" t="s">
        <v>223</v>
      </c>
      <c r="AE34" s="66"/>
      <c r="AF34" s="20"/>
      <c r="AG34" s="20"/>
      <c r="AH34" s="20"/>
      <c r="AI34" s="20"/>
      <c r="AJ34" s="20"/>
      <c r="AK34" s="20"/>
    </row>
    <row r="35" spans="1:37" s="17" customFormat="1" ht="15.5" x14ac:dyDescent="0.35">
      <c r="A35" s="220"/>
      <c r="B35" s="55" t="s">
        <v>33</v>
      </c>
      <c r="C35" s="114" t="s">
        <v>139</v>
      </c>
      <c r="D35" s="180">
        <v>31.97</v>
      </c>
      <c r="E35" s="55">
        <v>2.7</v>
      </c>
      <c r="F35" s="183">
        <v>23.29</v>
      </c>
      <c r="G35" s="16">
        <v>1</v>
      </c>
      <c r="H35" s="16">
        <v>4.3099999999999996</v>
      </c>
      <c r="I35" s="64">
        <v>2.0499999999999998</v>
      </c>
      <c r="J35" s="191" t="s">
        <v>221</v>
      </c>
      <c r="K35" s="191" t="s">
        <v>221</v>
      </c>
      <c r="L35" s="191" t="s">
        <v>221</v>
      </c>
      <c r="M35" s="191" t="s">
        <v>221</v>
      </c>
      <c r="N35" s="16"/>
      <c r="O35" s="16"/>
      <c r="P35" s="191" t="s">
        <v>221</v>
      </c>
      <c r="Q35" s="193" t="s">
        <v>222</v>
      </c>
      <c r="R35" s="193" t="s">
        <v>222</v>
      </c>
      <c r="S35" s="193" t="s">
        <v>222</v>
      </c>
      <c r="T35" s="16"/>
      <c r="U35" s="16"/>
      <c r="V35" s="16"/>
      <c r="W35" s="193" t="s">
        <v>222</v>
      </c>
      <c r="X35" s="193" t="s">
        <v>222</v>
      </c>
      <c r="Y35" s="64"/>
      <c r="Z35" s="63"/>
      <c r="AA35" s="193" t="s">
        <v>223</v>
      </c>
      <c r="AB35" s="16"/>
      <c r="AC35" s="193" t="s">
        <v>223</v>
      </c>
      <c r="AD35" s="193" t="s">
        <v>223</v>
      </c>
      <c r="AE35" s="64"/>
      <c r="AF35" s="20"/>
      <c r="AG35" s="20"/>
      <c r="AH35" s="20"/>
      <c r="AI35" s="20"/>
      <c r="AJ35" s="20"/>
      <c r="AK35" s="20"/>
    </row>
    <row r="36" spans="1:37" s="17" customFormat="1" ht="15.5" x14ac:dyDescent="0.35">
      <c r="A36" s="220"/>
      <c r="B36" s="55" t="s">
        <v>34</v>
      </c>
      <c r="C36" s="114" t="s">
        <v>140</v>
      </c>
      <c r="D36" s="180">
        <v>31.97</v>
      </c>
      <c r="E36" s="55">
        <v>2.7</v>
      </c>
      <c r="F36" s="183">
        <v>23.29</v>
      </c>
      <c r="G36" s="16">
        <v>0.93</v>
      </c>
      <c r="H36" s="16">
        <v>4.3099999999999996</v>
      </c>
      <c r="I36" s="64">
        <v>1.91</v>
      </c>
      <c r="J36" s="191" t="s">
        <v>221</v>
      </c>
      <c r="K36" s="191" t="s">
        <v>221</v>
      </c>
      <c r="L36" s="191" t="s">
        <v>221</v>
      </c>
      <c r="M36" s="191" t="s">
        <v>221</v>
      </c>
      <c r="N36" s="16"/>
      <c r="O36" s="191" t="s">
        <v>221</v>
      </c>
      <c r="P36" s="64"/>
      <c r="Q36" s="193" t="s">
        <v>222</v>
      </c>
      <c r="R36" s="193" t="s">
        <v>222</v>
      </c>
      <c r="S36" s="193" t="s">
        <v>222</v>
      </c>
      <c r="T36" s="16"/>
      <c r="U36" s="193" t="s">
        <v>222</v>
      </c>
      <c r="V36" s="193" t="s">
        <v>222</v>
      </c>
      <c r="W36" s="16"/>
      <c r="X36" s="16"/>
      <c r="Y36" s="193" t="s">
        <v>222</v>
      </c>
      <c r="Z36" s="63"/>
      <c r="AA36" s="16"/>
      <c r="AB36" s="193" t="s">
        <v>223</v>
      </c>
      <c r="AC36" s="193" t="s">
        <v>223</v>
      </c>
      <c r="AD36" s="16"/>
      <c r="AE36" s="193" t="s">
        <v>223</v>
      </c>
      <c r="AF36" s="20"/>
      <c r="AG36" s="20"/>
      <c r="AH36" s="20"/>
      <c r="AI36" s="20"/>
      <c r="AJ36" s="20"/>
      <c r="AK36" s="20"/>
    </row>
    <row r="37" spans="1:37" ht="15.5" x14ac:dyDescent="0.35">
      <c r="A37" s="220"/>
      <c r="B37" s="56" t="s">
        <v>19</v>
      </c>
      <c r="C37" s="115" t="s">
        <v>141</v>
      </c>
      <c r="D37" s="181">
        <v>31.97</v>
      </c>
      <c r="E37" s="56">
        <v>2.7</v>
      </c>
      <c r="F37" s="182">
        <v>23.29</v>
      </c>
      <c r="G37" s="50">
        <v>2.89</v>
      </c>
      <c r="H37" s="50">
        <v>4.3099999999999996</v>
      </c>
      <c r="I37" s="66">
        <v>5.94</v>
      </c>
      <c r="J37" s="192" t="s">
        <v>221</v>
      </c>
      <c r="K37" s="192" t="s">
        <v>221</v>
      </c>
      <c r="L37" s="192" t="s">
        <v>221</v>
      </c>
      <c r="M37" s="192" t="s">
        <v>221</v>
      </c>
      <c r="N37" s="50"/>
      <c r="O37" s="192" t="s">
        <v>221</v>
      </c>
      <c r="P37" s="66"/>
      <c r="Q37" s="194" t="s">
        <v>222</v>
      </c>
      <c r="R37" s="194" t="s">
        <v>222</v>
      </c>
      <c r="S37" s="194" t="s">
        <v>222</v>
      </c>
      <c r="T37" s="194" t="s">
        <v>222</v>
      </c>
      <c r="U37" s="50"/>
      <c r="V37" s="194" t="s">
        <v>222</v>
      </c>
      <c r="W37" s="50"/>
      <c r="X37" s="50"/>
      <c r="Y37" s="194" t="s">
        <v>222</v>
      </c>
      <c r="Z37" s="65"/>
      <c r="AA37" s="50"/>
      <c r="AB37" s="195" t="s">
        <v>223</v>
      </c>
      <c r="AC37" s="195" t="s">
        <v>223</v>
      </c>
      <c r="AD37" s="50"/>
      <c r="AE37" s="195" t="s">
        <v>223</v>
      </c>
      <c r="AF37" s="20"/>
      <c r="AG37" s="20"/>
      <c r="AH37" s="20"/>
      <c r="AI37" s="20"/>
      <c r="AJ37" s="20"/>
      <c r="AK37" s="20"/>
    </row>
    <row r="38" spans="1:37" s="17" customFormat="1" ht="15.5" x14ac:dyDescent="0.35">
      <c r="A38" s="220"/>
      <c r="B38" s="56" t="s">
        <v>20</v>
      </c>
      <c r="C38" s="115" t="s">
        <v>142</v>
      </c>
      <c r="D38" s="181">
        <v>19.850000000000001</v>
      </c>
      <c r="E38" s="56">
        <v>2.7</v>
      </c>
      <c r="F38" s="182">
        <v>19.88</v>
      </c>
      <c r="G38" s="50">
        <v>0.93</v>
      </c>
      <c r="H38" s="50">
        <v>1.04</v>
      </c>
      <c r="I38" s="66">
        <v>1.91</v>
      </c>
      <c r="J38" s="192" t="s">
        <v>221</v>
      </c>
      <c r="K38" s="192" t="s">
        <v>221</v>
      </c>
      <c r="L38" s="192" t="s">
        <v>221</v>
      </c>
      <c r="M38" s="192" t="s">
        <v>221</v>
      </c>
      <c r="N38" s="50"/>
      <c r="O38" s="192" t="s">
        <v>221</v>
      </c>
      <c r="P38" s="66"/>
      <c r="Q38" s="194" t="s">
        <v>222</v>
      </c>
      <c r="R38" s="194" t="s">
        <v>222</v>
      </c>
      <c r="S38" s="194" t="s">
        <v>222</v>
      </c>
      <c r="T38" s="194" t="s">
        <v>222</v>
      </c>
      <c r="U38" s="50"/>
      <c r="V38" s="194" t="s">
        <v>222</v>
      </c>
      <c r="W38" s="50"/>
      <c r="X38" s="50"/>
      <c r="Y38" s="194" t="s">
        <v>222</v>
      </c>
      <c r="Z38" s="65"/>
      <c r="AA38" s="50"/>
      <c r="AB38" s="195" t="s">
        <v>223</v>
      </c>
      <c r="AC38" s="195" t="s">
        <v>223</v>
      </c>
      <c r="AD38" s="50"/>
      <c r="AE38" s="195" t="s">
        <v>223</v>
      </c>
      <c r="AF38" s="20"/>
      <c r="AG38" s="20"/>
      <c r="AH38" s="20"/>
      <c r="AI38" s="20"/>
      <c r="AJ38" s="20"/>
      <c r="AK38" s="20"/>
    </row>
    <row r="39" spans="1:37" s="17" customFormat="1" ht="15.5" x14ac:dyDescent="0.35">
      <c r="A39" s="220"/>
      <c r="B39" s="55" t="s">
        <v>35</v>
      </c>
      <c r="C39" s="184" t="s">
        <v>143</v>
      </c>
      <c r="D39" s="180">
        <v>10.62</v>
      </c>
      <c r="E39" s="55">
        <v>2.7</v>
      </c>
      <c r="F39" s="183">
        <v>17.3</v>
      </c>
      <c r="G39" s="16">
        <v>0.9</v>
      </c>
      <c r="H39" s="16">
        <v>0.52</v>
      </c>
      <c r="I39" s="64">
        <v>1.85</v>
      </c>
      <c r="J39" s="191" t="s">
        <v>221</v>
      </c>
      <c r="K39" s="191" t="s">
        <v>221</v>
      </c>
      <c r="L39" s="191" t="s">
        <v>221</v>
      </c>
      <c r="M39" s="191" t="s">
        <v>221</v>
      </c>
      <c r="N39" s="16"/>
      <c r="O39" s="16"/>
      <c r="P39" s="191" t="s">
        <v>221</v>
      </c>
      <c r="Q39" s="193" t="s">
        <v>222</v>
      </c>
      <c r="R39" s="193" t="s">
        <v>222</v>
      </c>
      <c r="S39" s="193" t="s">
        <v>222</v>
      </c>
      <c r="T39" s="16"/>
      <c r="U39" s="16"/>
      <c r="V39" s="16"/>
      <c r="W39" s="193" t="s">
        <v>222</v>
      </c>
      <c r="X39" s="193" t="s">
        <v>222</v>
      </c>
      <c r="Y39" s="64"/>
      <c r="Z39" s="63"/>
      <c r="AA39" s="193" t="s">
        <v>223</v>
      </c>
      <c r="AB39" s="16"/>
      <c r="AC39" s="193" t="s">
        <v>223</v>
      </c>
      <c r="AD39" s="193" t="s">
        <v>223</v>
      </c>
      <c r="AE39" s="64"/>
      <c r="AF39" s="20"/>
      <c r="AG39" s="20"/>
      <c r="AH39" s="20"/>
      <c r="AI39" s="20"/>
      <c r="AJ39" s="20"/>
      <c r="AK39" s="20"/>
    </row>
    <row r="40" spans="1:37" s="17" customFormat="1" ht="15.5" x14ac:dyDescent="0.35">
      <c r="A40" s="220"/>
      <c r="B40" s="55" t="s">
        <v>36</v>
      </c>
      <c r="C40" s="114" t="s">
        <v>131</v>
      </c>
      <c r="D40" s="180">
        <v>16.27</v>
      </c>
      <c r="E40" s="55">
        <v>2.7</v>
      </c>
      <c r="F40" s="183">
        <v>27.42</v>
      </c>
      <c r="G40" s="16">
        <v>1.4</v>
      </c>
      <c r="H40" s="16">
        <v>0.52</v>
      </c>
      <c r="I40" s="64">
        <v>3.01</v>
      </c>
      <c r="J40" s="191" t="s">
        <v>221</v>
      </c>
      <c r="K40" s="191" t="s">
        <v>221</v>
      </c>
      <c r="L40" s="191" t="s">
        <v>221</v>
      </c>
      <c r="M40" s="191" t="s">
        <v>221</v>
      </c>
      <c r="N40" s="191" t="s">
        <v>221</v>
      </c>
      <c r="O40" s="16"/>
      <c r="P40" s="64"/>
      <c r="Q40" s="193" t="s">
        <v>222</v>
      </c>
      <c r="R40" s="193" t="s">
        <v>222</v>
      </c>
      <c r="S40" s="16"/>
      <c r="T40" s="16"/>
      <c r="U40" s="16"/>
      <c r="V40" s="16"/>
      <c r="W40" s="193" t="s">
        <v>222</v>
      </c>
      <c r="X40" s="193" t="s">
        <v>222</v>
      </c>
      <c r="Y40" s="64"/>
      <c r="Z40" s="63"/>
      <c r="AA40" s="193" t="s">
        <v>223</v>
      </c>
      <c r="AB40" s="16"/>
      <c r="AC40" s="193" t="s">
        <v>223</v>
      </c>
      <c r="AD40" s="193" t="s">
        <v>223</v>
      </c>
      <c r="AE40" s="64"/>
      <c r="AF40" s="20"/>
      <c r="AG40" s="20"/>
      <c r="AH40" s="20"/>
      <c r="AI40" s="20"/>
      <c r="AJ40" s="20"/>
      <c r="AK40" s="20"/>
    </row>
    <row r="41" spans="1:37" ht="15.5" x14ac:dyDescent="0.35">
      <c r="A41" s="220"/>
      <c r="B41" s="56" t="s">
        <v>37</v>
      </c>
      <c r="C41" s="115" t="s">
        <v>144</v>
      </c>
      <c r="D41" s="181">
        <v>31.66</v>
      </c>
      <c r="E41" s="56">
        <v>2.7</v>
      </c>
      <c r="F41" s="182">
        <v>23.21</v>
      </c>
      <c r="G41" s="50">
        <v>1.03</v>
      </c>
      <c r="H41" s="50">
        <v>5.87</v>
      </c>
      <c r="I41" s="66">
        <v>2.12</v>
      </c>
      <c r="J41" s="192" t="s">
        <v>221</v>
      </c>
      <c r="K41" s="192" t="s">
        <v>221</v>
      </c>
      <c r="L41" s="192" t="s">
        <v>221</v>
      </c>
      <c r="M41" s="192" t="s">
        <v>221</v>
      </c>
      <c r="N41" s="50"/>
      <c r="O41" s="50"/>
      <c r="P41" s="192" t="s">
        <v>221</v>
      </c>
      <c r="Q41" s="194" t="s">
        <v>222</v>
      </c>
      <c r="R41" s="194" t="s">
        <v>222</v>
      </c>
      <c r="S41" s="194" t="s">
        <v>222</v>
      </c>
      <c r="T41" s="50"/>
      <c r="U41" s="50"/>
      <c r="V41" s="50"/>
      <c r="W41" s="194" t="s">
        <v>222</v>
      </c>
      <c r="X41" s="194" t="s">
        <v>222</v>
      </c>
      <c r="Y41" s="66"/>
      <c r="Z41" s="65"/>
      <c r="AA41" s="195" t="s">
        <v>223</v>
      </c>
      <c r="AB41" s="50"/>
      <c r="AC41" s="195" t="s">
        <v>223</v>
      </c>
      <c r="AD41" s="195" t="s">
        <v>223</v>
      </c>
      <c r="AE41" s="66"/>
      <c r="AF41" s="20"/>
      <c r="AG41" s="20"/>
      <c r="AH41" s="20"/>
      <c r="AI41" s="20"/>
      <c r="AJ41" s="20"/>
      <c r="AK41" s="20"/>
    </row>
    <row r="42" spans="1:37" s="17" customFormat="1" ht="15.5" x14ac:dyDescent="0.35">
      <c r="A42" s="220"/>
      <c r="B42" s="56" t="s">
        <v>38</v>
      </c>
      <c r="C42" s="115" t="s">
        <v>145</v>
      </c>
      <c r="D42" s="181">
        <v>31.97</v>
      </c>
      <c r="E42" s="56">
        <v>2.7</v>
      </c>
      <c r="F42" s="182">
        <v>23.29</v>
      </c>
      <c r="G42" s="50">
        <v>1.03</v>
      </c>
      <c r="H42" s="50">
        <v>4.3099999999999996</v>
      </c>
      <c r="I42" s="66">
        <v>2.12</v>
      </c>
      <c r="J42" s="192" t="s">
        <v>221</v>
      </c>
      <c r="K42" s="192" t="s">
        <v>221</v>
      </c>
      <c r="L42" s="192" t="s">
        <v>221</v>
      </c>
      <c r="M42" s="192" t="s">
        <v>221</v>
      </c>
      <c r="N42" s="50"/>
      <c r="O42" s="50"/>
      <c r="P42" s="192" t="s">
        <v>221</v>
      </c>
      <c r="Q42" s="194" t="s">
        <v>222</v>
      </c>
      <c r="R42" s="194" t="s">
        <v>222</v>
      </c>
      <c r="S42" s="194" t="s">
        <v>222</v>
      </c>
      <c r="T42" s="50"/>
      <c r="U42" s="50"/>
      <c r="V42" s="50"/>
      <c r="W42" s="194" t="s">
        <v>222</v>
      </c>
      <c r="X42" s="194" t="s">
        <v>222</v>
      </c>
      <c r="Y42" s="66"/>
      <c r="Z42" s="65"/>
      <c r="AA42" s="195" t="s">
        <v>223</v>
      </c>
      <c r="AB42" s="50"/>
      <c r="AC42" s="195" t="s">
        <v>223</v>
      </c>
      <c r="AD42" s="195" t="s">
        <v>223</v>
      </c>
      <c r="AE42" s="66"/>
      <c r="AF42" s="20"/>
      <c r="AG42" s="20"/>
      <c r="AH42" s="20"/>
      <c r="AI42" s="20"/>
      <c r="AJ42" s="20"/>
      <c r="AK42" s="20"/>
    </row>
    <row r="43" spans="1:37" s="17" customFormat="1" ht="15.5" x14ac:dyDescent="0.35">
      <c r="A43" s="220"/>
      <c r="B43" s="55" t="s">
        <v>39</v>
      </c>
      <c r="C43" s="114" t="s">
        <v>145</v>
      </c>
      <c r="D43" s="180">
        <v>31.97</v>
      </c>
      <c r="E43" s="55">
        <v>2.7</v>
      </c>
      <c r="F43" s="183">
        <v>23.29</v>
      </c>
      <c r="G43" s="16">
        <v>1.03</v>
      </c>
      <c r="H43" s="16">
        <v>4.3099999999999996</v>
      </c>
      <c r="I43" s="64">
        <v>2.12</v>
      </c>
      <c r="J43" s="191" t="s">
        <v>221</v>
      </c>
      <c r="K43" s="191" t="s">
        <v>221</v>
      </c>
      <c r="L43" s="191" t="s">
        <v>221</v>
      </c>
      <c r="M43" s="191" t="s">
        <v>221</v>
      </c>
      <c r="N43" s="16"/>
      <c r="O43" s="16"/>
      <c r="P43" s="191" t="s">
        <v>221</v>
      </c>
      <c r="Q43" s="193" t="s">
        <v>222</v>
      </c>
      <c r="R43" s="193" t="s">
        <v>222</v>
      </c>
      <c r="S43" s="193" t="s">
        <v>222</v>
      </c>
      <c r="T43" s="16"/>
      <c r="U43" s="16"/>
      <c r="V43" s="16"/>
      <c r="W43" s="193" t="s">
        <v>222</v>
      </c>
      <c r="X43" s="193" t="s">
        <v>222</v>
      </c>
      <c r="Y43" s="64"/>
      <c r="Z43" s="63"/>
      <c r="AA43" s="193" t="s">
        <v>223</v>
      </c>
      <c r="AB43" s="16"/>
      <c r="AC43" s="193" t="s">
        <v>223</v>
      </c>
      <c r="AD43" s="193" t="s">
        <v>223</v>
      </c>
      <c r="AE43" s="64"/>
      <c r="AF43" s="20"/>
      <c r="AG43" s="20"/>
      <c r="AH43" s="20"/>
      <c r="AI43" s="20"/>
      <c r="AJ43" s="20"/>
      <c r="AK43" s="20"/>
    </row>
    <row r="44" spans="1:37" s="17" customFormat="1" ht="15.5" x14ac:dyDescent="0.35">
      <c r="A44" s="220"/>
      <c r="B44" s="55" t="s">
        <v>106</v>
      </c>
      <c r="C44" s="114" t="s">
        <v>143</v>
      </c>
      <c r="D44" s="180">
        <v>31.97</v>
      </c>
      <c r="E44" s="55">
        <v>2.7</v>
      </c>
      <c r="F44" s="183">
        <v>23.29</v>
      </c>
      <c r="G44" s="16">
        <v>1</v>
      </c>
      <c r="H44" s="16">
        <v>4.3099999999999996</v>
      </c>
      <c r="I44" s="64">
        <v>2.0499999999999998</v>
      </c>
      <c r="J44" s="191" t="s">
        <v>221</v>
      </c>
      <c r="K44" s="191" t="s">
        <v>221</v>
      </c>
      <c r="L44" s="191" t="s">
        <v>221</v>
      </c>
      <c r="M44" s="191" t="s">
        <v>221</v>
      </c>
      <c r="N44" s="16"/>
      <c r="O44" s="16"/>
      <c r="P44" s="191" t="s">
        <v>221</v>
      </c>
      <c r="Q44" s="193" t="s">
        <v>222</v>
      </c>
      <c r="R44" s="193" t="s">
        <v>222</v>
      </c>
      <c r="S44" s="193" t="s">
        <v>222</v>
      </c>
      <c r="T44" s="16"/>
      <c r="U44" s="16"/>
      <c r="V44" s="16"/>
      <c r="W44" s="193" t="s">
        <v>222</v>
      </c>
      <c r="X44" s="193" t="s">
        <v>222</v>
      </c>
      <c r="Y44" s="64"/>
      <c r="Z44" s="63"/>
      <c r="AA44" s="193" t="s">
        <v>223</v>
      </c>
      <c r="AB44" s="16"/>
      <c r="AC44" s="193" t="s">
        <v>223</v>
      </c>
      <c r="AD44" s="193" t="s">
        <v>223</v>
      </c>
      <c r="AE44" s="64"/>
      <c r="AF44" s="20"/>
      <c r="AG44" s="20"/>
      <c r="AH44" s="20"/>
      <c r="AI44" s="20"/>
      <c r="AJ44" s="20"/>
      <c r="AK44" s="20"/>
    </row>
    <row r="45" spans="1:37" ht="15.5" x14ac:dyDescent="0.35">
      <c r="A45" s="220"/>
      <c r="B45" s="56" t="s">
        <v>107</v>
      </c>
      <c r="C45" s="115" t="s">
        <v>146</v>
      </c>
      <c r="D45" s="181">
        <v>31.97</v>
      </c>
      <c r="E45" s="56">
        <v>2.7</v>
      </c>
      <c r="F45" s="182">
        <v>23.29</v>
      </c>
      <c r="G45" s="50">
        <v>1</v>
      </c>
      <c r="H45" s="50">
        <v>4.3099999999999996</v>
      </c>
      <c r="I45" s="66">
        <v>2.0499999999999998</v>
      </c>
      <c r="J45" s="192" t="s">
        <v>221</v>
      </c>
      <c r="K45" s="192" t="s">
        <v>221</v>
      </c>
      <c r="L45" s="192" t="s">
        <v>221</v>
      </c>
      <c r="M45" s="192" t="s">
        <v>221</v>
      </c>
      <c r="N45" s="50"/>
      <c r="O45" s="50"/>
      <c r="P45" s="192" t="s">
        <v>221</v>
      </c>
      <c r="Q45" s="194" t="s">
        <v>222</v>
      </c>
      <c r="R45" s="194" t="s">
        <v>222</v>
      </c>
      <c r="S45" s="194" t="s">
        <v>222</v>
      </c>
      <c r="T45" s="50"/>
      <c r="U45" s="50"/>
      <c r="V45" s="50"/>
      <c r="W45" s="194" t="s">
        <v>222</v>
      </c>
      <c r="X45" s="194" t="s">
        <v>222</v>
      </c>
      <c r="Y45" s="66"/>
      <c r="Z45" s="65"/>
      <c r="AA45" s="195" t="s">
        <v>223</v>
      </c>
      <c r="AB45" s="50"/>
      <c r="AC45" s="195" t="s">
        <v>223</v>
      </c>
      <c r="AD45" s="195" t="s">
        <v>223</v>
      </c>
      <c r="AE45" s="66"/>
      <c r="AF45" s="20"/>
      <c r="AG45" s="20"/>
      <c r="AH45" s="20"/>
      <c r="AI45" s="20"/>
      <c r="AJ45" s="20"/>
      <c r="AK45" s="20"/>
    </row>
    <row r="46" spans="1:37" ht="15.5" x14ac:dyDescent="0.35">
      <c r="A46" s="220"/>
      <c r="B46" s="56" t="s">
        <v>108</v>
      </c>
      <c r="C46" s="115" t="s">
        <v>147</v>
      </c>
      <c r="D46" s="181">
        <v>31.97</v>
      </c>
      <c r="E46" s="56">
        <v>2.7</v>
      </c>
      <c r="F46" s="182">
        <v>23.29</v>
      </c>
      <c r="G46" s="50">
        <v>1.03</v>
      </c>
      <c r="H46" s="50">
        <v>4.3099999999999996</v>
      </c>
      <c r="I46" s="66">
        <v>2.12</v>
      </c>
      <c r="J46" s="192" t="s">
        <v>221</v>
      </c>
      <c r="K46" s="192" t="s">
        <v>221</v>
      </c>
      <c r="L46" s="192" t="s">
        <v>221</v>
      </c>
      <c r="M46" s="192" t="s">
        <v>221</v>
      </c>
      <c r="N46" s="50"/>
      <c r="O46" s="50"/>
      <c r="P46" s="192" t="s">
        <v>221</v>
      </c>
      <c r="Q46" s="194" t="s">
        <v>222</v>
      </c>
      <c r="R46" s="194" t="s">
        <v>222</v>
      </c>
      <c r="S46" s="194" t="s">
        <v>222</v>
      </c>
      <c r="T46" s="50"/>
      <c r="U46" s="50"/>
      <c r="V46" s="50"/>
      <c r="W46" s="194" t="s">
        <v>222</v>
      </c>
      <c r="X46" s="194" t="s">
        <v>222</v>
      </c>
      <c r="Y46" s="66"/>
      <c r="Z46" s="65"/>
      <c r="AA46" s="195" t="s">
        <v>223</v>
      </c>
      <c r="AB46" s="50"/>
      <c r="AC46" s="195" t="s">
        <v>223</v>
      </c>
      <c r="AD46" s="195" t="s">
        <v>223</v>
      </c>
      <c r="AE46" s="66"/>
      <c r="AF46" s="20"/>
      <c r="AG46" s="20"/>
      <c r="AH46" s="20"/>
      <c r="AI46" s="20"/>
      <c r="AJ46" s="20"/>
      <c r="AK46" s="20"/>
    </row>
    <row r="47" spans="1:37" s="17" customFormat="1" ht="15.5" x14ac:dyDescent="0.35">
      <c r="A47" s="220"/>
      <c r="B47" s="55" t="s">
        <v>128</v>
      </c>
      <c r="C47" s="114" t="s">
        <v>135</v>
      </c>
      <c r="D47" s="180">
        <v>31.97</v>
      </c>
      <c r="E47" s="55">
        <v>2.7</v>
      </c>
      <c r="F47" s="183">
        <v>23.29</v>
      </c>
      <c r="G47" s="16">
        <v>1.03</v>
      </c>
      <c r="H47" s="16">
        <v>4.3099999999999996</v>
      </c>
      <c r="I47" s="64">
        <v>2.12</v>
      </c>
      <c r="J47" s="191" t="s">
        <v>221</v>
      </c>
      <c r="K47" s="191" t="s">
        <v>221</v>
      </c>
      <c r="L47" s="191" t="s">
        <v>221</v>
      </c>
      <c r="M47" s="191" t="s">
        <v>221</v>
      </c>
      <c r="N47" s="16"/>
      <c r="O47" s="16"/>
      <c r="P47" s="191" t="s">
        <v>221</v>
      </c>
      <c r="Q47" s="193" t="s">
        <v>222</v>
      </c>
      <c r="R47" s="193" t="s">
        <v>222</v>
      </c>
      <c r="S47" s="193" t="s">
        <v>222</v>
      </c>
      <c r="T47" s="16"/>
      <c r="U47" s="16"/>
      <c r="V47" s="16"/>
      <c r="W47" s="193" t="s">
        <v>222</v>
      </c>
      <c r="X47" s="193" t="s">
        <v>222</v>
      </c>
      <c r="Y47" s="64"/>
      <c r="Z47" s="63"/>
      <c r="AA47" s="193" t="s">
        <v>223</v>
      </c>
      <c r="AB47" s="16"/>
      <c r="AC47" s="193" t="s">
        <v>223</v>
      </c>
      <c r="AD47" s="193" t="s">
        <v>223</v>
      </c>
      <c r="AE47" s="64"/>
      <c r="AF47" s="20"/>
      <c r="AG47" s="20"/>
      <c r="AH47" s="20"/>
      <c r="AI47" s="20"/>
      <c r="AJ47" s="20"/>
      <c r="AK47" s="20"/>
    </row>
    <row r="48" spans="1:37" s="178" customFormat="1" ht="15.5" x14ac:dyDescent="0.25">
      <c r="A48" s="213" t="s">
        <v>11</v>
      </c>
      <c r="B48" s="214"/>
      <c r="C48" s="215"/>
      <c r="D48" s="175">
        <f>SUM(D23:D47)</f>
        <v>609.73000000000013</v>
      </c>
      <c r="E48" s="176"/>
      <c r="F48" s="176"/>
      <c r="G48" s="176"/>
      <c r="H48" s="176"/>
      <c r="I48" s="177"/>
      <c r="J48" s="175"/>
      <c r="K48" s="176"/>
      <c r="L48" s="176"/>
      <c r="M48" s="176"/>
      <c r="N48" s="176"/>
      <c r="O48" s="176"/>
      <c r="P48" s="177"/>
      <c r="Q48" s="175"/>
      <c r="R48" s="176"/>
      <c r="S48" s="176"/>
      <c r="T48" s="176"/>
      <c r="U48" s="176"/>
      <c r="V48" s="176"/>
      <c r="W48" s="176"/>
      <c r="X48" s="176"/>
      <c r="Y48" s="177"/>
      <c r="Z48" s="175"/>
      <c r="AA48" s="176"/>
      <c r="AB48" s="176"/>
      <c r="AC48" s="176"/>
      <c r="AD48" s="176"/>
      <c r="AE48" s="177"/>
      <c r="AF48" s="196"/>
      <c r="AG48" s="196"/>
      <c r="AH48" s="196"/>
      <c r="AI48" s="196"/>
      <c r="AJ48" s="196"/>
      <c r="AK48" s="196"/>
    </row>
    <row r="49" spans="1:37" s="9" customFormat="1" ht="16" thickBot="1" x14ac:dyDescent="0.4">
      <c r="A49" s="216" t="s">
        <v>148</v>
      </c>
      <c r="B49" s="217"/>
      <c r="C49" s="218"/>
      <c r="D49" s="186">
        <v>771.74</v>
      </c>
      <c r="E49" s="103"/>
      <c r="F49" s="187"/>
      <c r="G49" s="126"/>
      <c r="H49" s="126"/>
      <c r="I49" s="127"/>
      <c r="J49" s="128"/>
      <c r="K49" s="126"/>
      <c r="L49" s="103"/>
      <c r="M49" s="103"/>
      <c r="N49" s="103"/>
      <c r="O49" s="103"/>
      <c r="P49" s="105"/>
      <c r="Q49" s="110"/>
      <c r="R49" s="103"/>
      <c r="S49" s="103"/>
      <c r="T49" s="103"/>
      <c r="U49" s="103"/>
      <c r="V49" s="103"/>
      <c r="W49" s="103"/>
      <c r="X49" s="103"/>
      <c r="Y49" s="105"/>
      <c r="Z49" s="110"/>
      <c r="AA49" s="103"/>
      <c r="AB49" s="103"/>
      <c r="AC49" s="103"/>
      <c r="AD49" s="103"/>
      <c r="AE49" s="105"/>
      <c r="AF49" s="101"/>
      <c r="AG49" s="101"/>
      <c r="AH49" s="101"/>
      <c r="AI49" s="101"/>
      <c r="AJ49" s="101"/>
      <c r="AK49" s="101"/>
    </row>
    <row r="50" spans="1:37" ht="14.5" thickBot="1" x14ac:dyDescent="0.35">
      <c r="A50" s="123"/>
      <c r="B50" s="124"/>
      <c r="C50" s="125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0"/>
      <c r="AG50" s="20"/>
      <c r="AH50" s="20"/>
      <c r="AI50" s="20"/>
      <c r="AJ50" s="20"/>
      <c r="AK50" s="20"/>
    </row>
    <row r="51" spans="1:37" ht="14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0"/>
      <c r="AG51" s="20"/>
      <c r="AH51" s="20"/>
      <c r="AI51" s="20"/>
      <c r="AJ51" s="20"/>
      <c r="AK51" s="20"/>
    </row>
    <row r="52" spans="1:37" ht="20.5" thickBot="1" x14ac:dyDescent="0.45">
      <c r="A52" s="21"/>
      <c r="B52" s="3" t="s">
        <v>113</v>
      </c>
      <c r="C52" s="2"/>
      <c r="D52" s="2"/>
      <c r="E52" s="2"/>
      <c r="F52" s="2"/>
      <c r="G52" s="2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0"/>
      <c r="AG52" s="20"/>
      <c r="AH52" s="20"/>
      <c r="AI52" s="20"/>
      <c r="AJ52" s="20"/>
      <c r="AK52" s="20"/>
    </row>
    <row r="53" spans="1:37" ht="14" x14ac:dyDescent="0.25">
      <c r="A53" s="209" t="s">
        <v>8</v>
      </c>
      <c r="B53" s="211" t="s">
        <v>0</v>
      </c>
      <c r="C53" s="203" t="s">
        <v>1</v>
      </c>
      <c r="D53" s="205" t="s">
        <v>9</v>
      </c>
      <c r="E53" s="221" t="s">
        <v>2</v>
      </c>
      <c r="F53" s="221" t="s">
        <v>10</v>
      </c>
      <c r="G53" s="221" t="s">
        <v>12</v>
      </c>
      <c r="H53" s="221" t="s">
        <v>67</v>
      </c>
      <c r="I53" s="223" t="s">
        <v>66</v>
      </c>
      <c r="J53" s="228" t="s">
        <v>7</v>
      </c>
      <c r="K53" s="229"/>
      <c r="L53" s="29"/>
      <c r="M53" s="207" t="s">
        <v>3</v>
      </c>
      <c r="N53" s="207"/>
      <c r="O53" s="207"/>
      <c r="P53" s="208"/>
      <c r="Q53" s="200" t="s">
        <v>4</v>
      </c>
      <c r="R53" s="201"/>
      <c r="S53" s="201"/>
      <c r="T53" s="201"/>
      <c r="U53" s="201"/>
      <c r="V53" s="201"/>
      <c r="W53" s="201"/>
      <c r="X53" s="201"/>
      <c r="Y53" s="202"/>
      <c r="Z53" s="225" t="s">
        <v>202</v>
      </c>
      <c r="AA53" s="226"/>
      <c r="AB53" s="226"/>
      <c r="AC53" s="226"/>
      <c r="AD53" s="226"/>
      <c r="AE53" s="227"/>
      <c r="AF53" s="20"/>
      <c r="AG53" s="20"/>
      <c r="AH53" s="20"/>
      <c r="AI53" s="20"/>
      <c r="AJ53" s="20"/>
      <c r="AK53" s="20"/>
    </row>
    <row r="54" spans="1:37" s="18" customFormat="1" ht="93" x14ac:dyDescent="0.3">
      <c r="A54" s="210"/>
      <c r="B54" s="212"/>
      <c r="C54" s="204"/>
      <c r="D54" s="206"/>
      <c r="E54" s="222"/>
      <c r="F54" s="222"/>
      <c r="G54" s="222"/>
      <c r="H54" s="222"/>
      <c r="I54" s="224"/>
      <c r="J54" s="5" t="s">
        <v>68</v>
      </c>
      <c r="K54" s="23" t="s">
        <v>99</v>
      </c>
      <c r="L54" s="6" t="s">
        <v>112</v>
      </c>
      <c r="M54" s="6" t="s">
        <v>14</v>
      </c>
      <c r="N54" s="6" t="s">
        <v>73</v>
      </c>
      <c r="O54" s="6" t="s">
        <v>16</v>
      </c>
      <c r="P54" s="30" t="s">
        <v>15</v>
      </c>
      <c r="Q54" s="36" t="s">
        <v>74</v>
      </c>
      <c r="R54" s="12" t="s">
        <v>97</v>
      </c>
      <c r="S54" s="12" t="s">
        <v>100</v>
      </c>
      <c r="T54" s="13" t="s">
        <v>98</v>
      </c>
      <c r="U54" s="13" t="s">
        <v>201</v>
      </c>
      <c r="V54" s="7" t="s">
        <v>80</v>
      </c>
      <c r="W54" s="7" t="s">
        <v>90</v>
      </c>
      <c r="X54" s="7" t="s">
        <v>76</v>
      </c>
      <c r="Y54" s="37" t="s">
        <v>96</v>
      </c>
      <c r="Z54" s="42" t="s">
        <v>13</v>
      </c>
      <c r="AA54" s="10" t="s">
        <v>102</v>
      </c>
      <c r="AB54" s="10" t="s">
        <v>17</v>
      </c>
      <c r="AC54" s="11" t="s">
        <v>5</v>
      </c>
      <c r="AD54" s="10" t="s">
        <v>6</v>
      </c>
      <c r="AE54" s="43" t="s">
        <v>101</v>
      </c>
      <c r="AF54" s="101"/>
      <c r="AG54" s="101"/>
      <c r="AH54" s="101"/>
      <c r="AI54" s="101"/>
      <c r="AJ54" s="101"/>
      <c r="AK54" s="101"/>
    </row>
    <row r="55" spans="1:37" s="9" customFormat="1" ht="15.5" thickBot="1" x14ac:dyDescent="0.35">
      <c r="A55" s="26"/>
      <c r="B55" s="27"/>
      <c r="C55" s="111"/>
      <c r="D55" s="87"/>
      <c r="E55" s="27"/>
      <c r="F55" s="27"/>
      <c r="G55" s="27"/>
      <c r="H55" s="27"/>
      <c r="I55" s="28"/>
      <c r="J55" s="31" t="s">
        <v>83</v>
      </c>
      <c r="K55" s="32" t="s">
        <v>84</v>
      </c>
      <c r="L55" s="33" t="s">
        <v>81</v>
      </c>
      <c r="M55" s="33" t="s">
        <v>195</v>
      </c>
      <c r="N55" s="33" t="s">
        <v>82</v>
      </c>
      <c r="O55" s="33" t="s">
        <v>197</v>
      </c>
      <c r="P55" s="34" t="s">
        <v>198</v>
      </c>
      <c r="Q55" s="38" t="s">
        <v>103</v>
      </c>
      <c r="R55" s="39" t="s">
        <v>75</v>
      </c>
      <c r="S55" s="39" t="s">
        <v>77</v>
      </c>
      <c r="T55" s="40" t="s">
        <v>193</v>
      </c>
      <c r="U55" s="40" t="s">
        <v>194</v>
      </c>
      <c r="V55" s="40" t="s">
        <v>196</v>
      </c>
      <c r="W55" s="40" t="s">
        <v>104</v>
      </c>
      <c r="X55" s="40" t="s">
        <v>78</v>
      </c>
      <c r="Y55" s="41" t="s">
        <v>79</v>
      </c>
      <c r="Z55" s="44" t="s">
        <v>86</v>
      </c>
      <c r="AA55" s="45" t="s">
        <v>85</v>
      </c>
      <c r="AB55" s="45" t="s">
        <v>87</v>
      </c>
      <c r="AC55" s="46" t="s">
        <v>105</v>
      </c>
      <c r="AD55" s="46" t="s">
        <v>88</v>
      </c>
      <c r="AE55" s="47" t="s">
        <v>89</v>
      </c>
      <c r="AF55" s="101"/>
      <c r="AG55" s="101"/>
      <c r="AH55" s="101"/>
      <c r="AI55" s="101"/>
      <c r="AJ55" s="101"/>
      <c r="AK55" s="101"/>
    </row>
    <row r="56" spans="1:37" s="18" customFormat="1" ht="16" customHeight="1" x14ac:dyDescent="0.35">
      <c r="A56" s="197" t="s">
        <v>69</v>
      </c>
      <c r="B56" s="24" t="s">
        <v>40</v>
      </c>
      <c r="C56" s="118" t="s">
        <v>131</v>
      </c>
      <c r="D56" s="164">
        <v>20.25</v>
      </c>
      <c r="E56" s="57">
        <v>2.7</v>
      </c>
      <c r="F56" s="167">
        <v>20.03</v>
      </c>
      <c r="G56" s="25">
        <v>1.25</v>
      </c>
      <c r="H56" s="25">
        <v>1.56</v>
      </c>
      <c r="I56" s="119">
        <v>2.62</v>
      </c>
      <c r="J56" s="191" t="s">
        <v>221</v>
      </c>
      <c r="K56" s="191" t="s">
        <v>221</v>
      </c>
      <c r="L56" s="191" t="s">
        <v>221</v>
      </c>
      <c r="M56" s="191" t="s">
        <v>221</v>
      </c>
      <c r="N56" s="191" t="s">
        <v>221</v>
      </c>
      <c r="O56" s="62"/>
      <c r="P56" s="91"/>
      <c r="Q56" s="193" t="s">
        <v>222</v>
      </c>
      <c r="R56" s="193" t="s">
        <v>222</v>
      </c>
      <c r="S56" s="62"/>
      <c r="T56" s="62"/>
      <c r="U56" s="62"/>
      <c r="V56" s="62"/>
      <c r="W56" s="193" t="s">
        <v>222</v>
      </c>
      <c r="X56" s="193" t="s">
        <v>222</v>
      </c>
      <c r="Y56" s="91"/>
      <c r="Z56" s="92"/>
      <c r="AA56" s="193" t="s">
        <v>223</v>
      </c>
      <c r="AB56" s="62"/>
      <c r="AC56" s="193" t="s">
        <v>223</v>
      </c>
      <c r="AD56" s="193" t="s">
        <v>223</v>
      </c>
      <c r="AE56" s="91"/>
      <c r="AF56" s="101"/>
      <c r="AG56" s="101"/>
      <c r="AH56" s="101"/>
      <c r="AI56" s="101"/>
      <c r="AJ56" s="101"/>
      <c r="AK56" s="101"/>
    </row>
    <row r="57" spans="1:37" s="18" customFormat="1" ht="15.5" x14ac:dyDescent="0.35">
      <c r="A57" s="198"/>
      <c r="B57" s="15" t="s">
        <v>41</v>
      </c>
      <c r="C57" s="81" t="s">
        <v>130</v>
      </c>
      <c r="D57" s="165">
        <v>60.44</v>
      </c>
      <c r="E57" s="49">
        <v>2.7</v>
      </c>
      <c r="F57" s="168">
        <v>89.13</v>
      </c>
      <c r="G57" s="14">
        <v>20.88</v>
      </c>
      <c r="H57" s="14">
        <v>1.4</v>
      </c>
      <c r="I57" s="95">
        <v>43.71</v>
      </c>
      <c r="J57" s="191" t="s">
        <v>221</v>
      </c>
      <c r="K57" s="191" t="s">
        <v>221</v>
      </c>
      <c r="L57" s="191" t="s">
        <v>221</v>
      </c>
      <c r="M57" s="191" t="s">
        <v>221</v>
      </c>
      <c r="N57" s="14"/>
      <c r="O57" s="14"/>
      <c r="P57" s="191" t="s">
        <v>221</v>
      </c>
      <c r="Q57" s="193" t="s">
        <v>222</v>
      </c>
      <c r="R57" s="14"/>
      <c r="S57" s="193" t="s">
        <v>222</v>
      </c>
      <c r="T57" s="14"/>
      <c r="U57" s="14"/>
      <c r="V57" s="14"/>
      <c r="W57" s="193" t="s">
        <v>222</v>
      </c>
      <c r="X57" s="193" t="s">
        <v>222</v>
      </c>
      <c r="Y57" s="95"/>
      <c r="Z57" s="193" t="s">
        <v>223</v>
      </c>
      <c r="AA57" s="14"/>
      <c r="AB57" s="14"/>
      <c r="AC57" s="14"/>
      <c r="AD57" s="14"/>
      <c r="AE57" s="95"/>
      <c r="AF57" s="101"/>
      <c r="AG57" s="101"/>
      <c r="AH57" s="101"/>
      <c r="AI57" s="101"/>
      <c r="AJ57" s="101"/>
      <c r="AK57" s="101"/>
    </row>
    <row r="58" spans="1:37" s="101" customFormat="1" ht="15.5" x14ac:dyDescent="0.35">
      <c r="A58" s="198"/>
      <c r="B58" s="102" t="s">
        <v>42</v>
      </c>
      <c r="C58" s="83" t="s">
        <v>135</v>
      </c>
      <c r="D58" s="166">
        <v>7.56</v>
      </c>
      <c r="E58" s="48">
        <v>2.7</v>
      </c>
      <c r="F58" s="169">
        <v>11.39</v>
      </c>
      <c r="G58" s="19">
        <v>1.03</v>
      </c>
      <c r="H58" s="19">
        <v>1.04</v>
      </c>
      <c r="I58" s="99">
        <v>2.12</v>
      </c>
      <c r="J58" s="192" t="s">
        <v>221</v>
      </c>
      <c r="K58" s="192" t="s">
        <v>221</v>
      </c>
      <c r="L58" s="192" t="s">
        <v>221</v>
      </c>
      <c r="M58" s="192" t="s">
        <v>221</v>
      </c>
      <c r="N58" s="19"/>
      <c r="O58" s="19"/>
      <c r="P58" s="192" t="s">
        <v>221</v>
      </c>
      <c r="Q58" s="194" t="s">
        <v>222</v>
      </c>
      <c r="R58" s="19"/>
      <c r="S58" s="194" t="s">
        <v>222</v>
      </c>
      <c r="T58" s="19"/>
      <c r="U58" s="19"/>
      <c r="V58" s="19"/>
      <c r="W58" s="194" t="s">
        <v>222</v>
      </c>
      <c r="X58" s="194" t="s">
        <v>222</v>
      </c>
      <c r="Y58" s="99"/>
      <c r="Z58" s="100"/>
      <c r="AA58" s="195" t="s">
        <v>223</v>
      </c>
      <c r="AB58" s="19"/>
      <c r="AC58" s="195" t="s">
        <v>223</v>
      </c>
      <c r="AD58" s="195" t="s">
        <v>223</v>
      </c>
      <c r="AE58" s="99"/>
    </row>
    <row r="59" spans="1:37" s="101" customFormat="1" ht="15.5" x14ac:dyDescent="0.35">
      <c r="A59" s="198"/>
      <c r="B59" s="102" t="s">
        <v>43</v>
      </c>
      <c r="C59" s="83" t="s">
        <v>203</v>
      </c>
      <c r="D59" s="166">
        <v>4.57</v>
      </c>
      <c r="E59" s="48">
        <v>2.7</v>
      </c>
      <c r="F59" s="169">
        <v>8.8699999999999992</v>
      </c>
      <c r="G59" s="19">
        <v>1.03</v>
      </c>
      <c r="H59" s="19">
        <v>0.52</v>
      </c>
      <c r="I59" s="99">
        <v>2.12</v>
      </c>
      <c r="J59" s="192" t="s">
        <v>221</v>
      </c>
      <c r="K59" s="192" t="s">
        <v>221</v>
      </c>
      <c r="L59" s="192" t="s">
        <v>221</v>
      </c>
      <c r="M59" s="192" t="s">
        <v>221</v>
      </c>
      <c r="N59" s="19"/>
      <c r="O59" s="192" t="s">
        <v>221</v>
      </c>
      <c r="P59" s="99"/>
      <c r="Q59" s="194" t="s">
        <v>222</v>
      </c>
      <c r="R59" s="19"/>
      <c r="S59" s="194" t="s">
        <v>222</v>
      </c>
      <c r="T59" s="194" t="s">
        <v>222</v>
      </c>
      <c r="U59" s="19"/>
      <c r="V59" s="194" t="s">
        <v>222</v>
      </c>
      <c r="W59" s="19"/>
      <c r="X59" s="19"/>
      <c r="Y59" s="194" t="s">
        <v>222</v>
      </c>
      <c r="Z59" s="100"/>
      <c r="AA59" s="19"/>
      <c r="AB59" s="195" t="s">
        <v>223</v>
      </c>
      <c r="AC59" s="195" t="s">
        <v>223</v>
      </c>
      <c r="AD59" s="19"/>
      <c r="AE59" s="195" t="s">
        <v>223</v>
      </c>
    </row>
    <row r="60" spans="1:37" s="18" customFormat="1" ht="15.5" x14ac:dyDescent="0.35">
      <c r="A60" s="198"/>
      <c r="B60" s="15" t="s">
        <v>44</v>
      </c>
      <c r="C60" s="81" t="s">
        <v>135</v>
      </c>
      <c r="D60" s="165">
        <v>10.15</v>
      </c>
      <c r="E60" s="49">
        <v>2.7</v>
      </c>
      <c r="F60" s="168">
        <v>13.47</v>
      </c>
      <c r="G60" s="14">
        <v>1.03</v>
      </c>
      <c r="H60" s="14">
        <v>4.3099999999999996</v>
      </c>
      <c r="I60" s="95">
        <v>2.12</v>
      </c>
      <c r="J60" s="191" t="s">
        <v>221</v>
      </c>
      <c r="K60" s="191" t="s">
        <v>221</v>
      </c>
      <c r="L60" s="191" t="s">
        <v>221</v>
      </c>
      <c r="M60" s="191" t="s">
        <v>221</v>
      </c>
      <c r="N60" s="14"/>
      <c r="O60" s="14"/>
      <c r="P60" s="191" t="s">
        <v>221</v>
      </c>
      <c r="Q60" s="193" t="s">
        <v>222</v>
      </c>
      <c r="R60" s="193" t="s">
        <v>222</v>
      </c>
      <c r="S60" s="193" t="s">
        <v>222</v>
      </c>
      <c r="T60" s="14"/>
      <c r="U60" s="14"/>
      <c r="V60" s="14"/>
      <c r="W60" s="193" t="s">
        <v>222</v>
      </c>
      <c r="X60" s="193" t="s">
        <v>222</v>
      </c>
      <c r="Y60" s="95"/>
      <c r="Z60" s="96"/>
      <c r="AA60" s="193" t="s">
        <v>223</v>
      </c>
      <c r="AB60" s="14"/>
      <c r="AC60" s="193" t="s">
        <v>223</v>
      </c>
      <c r="AD60" s="193" t="s">
        <v>223</v>
      </c>
      <c r="AE60" s="95"/>
      <c r="AF60" s="101"/>
      <c r="AG60" s="101"/>
      <c r="AH60" s="101"/>
      <c r="AI60" s="101"/>
      <c r="AJ60" s="101"/>
      <c r="AK60" s="101"/>
    </row>
    <row r="61" spans="1:37" s="18" customFormat="1" ht="15" customHeight="1" x14ac:dyDescent="0.35">
      <c r="A61" s="198"/>
      <c r="B61" s="15" t="s">
        <v>45</v>
      </c>
      <c r="C61" s="81" t="s">
        <v>204</v>
      </c>
      <c r="D61" s="165">
        <v>31.97</v>
      </c>
      <c r="E61" s="49">
        <v>2.7</v>
      </c>
      <c r="F61" s="168">
        <v>23.25</v>
      </c>
      <c r="G61" s="14">
        <v>1.03</v>
      </c>
      <c r="H61" s="14">
        <v>4.3099999999999996</v>
      </c>
      <c r="I61" s="95">
        <v>2.12</v>
      </c>
      <c r="J61" s="191" t="s">
        <v>221</v>
      </c>
      <c r="K61" s="191" t="s">
        <v>221</v>
      </c>
      <c r="L61" s="191" t="s">
        <v>221</v>
      </c>
      <c r="M61" s="191" t="s">
        <v>221</v>
      </c>
      <c r="N61" s="14"/>
      <c r="O61" s="14"/>
      <c r="P61" s="191" t="s">
        <v>221</v>
      </c>
      <c r="Q61" s="193" t="s">
        <v>222</v>
      </c>
      <c r="R61" s="193" t="s">
        <v>222</v>
      </c>
      <c r="S61" s="193" t="s">
        <v>222</v>
      </c>
      <c r="T61" s="14"/>
      <c r="U61" s="14"/>
      <c r="V61" s="14"/>
      <c r="W61" s="193" t="s">
        <v>222</v>
      </c>
      <c r="X61" s="193" t="s">
        <v>222</v>
      </c>
      <c r="Y61" s="95"/>
      <c r="Z61" s="96"/>
      <c r="AA61" s="193" t="s">
        <v>223</v>
      </c>
      <c r="AB61" s="14"/>
      <c r="AC61" s="193" t="s">
        <v>223</v>
      </c>
      <c r="AD61" s="193" t="s">
        <v>223</v>
      </c>
      <c r="AE61" s="95"/>
      <c r="AF61" s="101"/>
      <c r="AG61" s="101"/>
      <c r="AH61" s="101"/>
      <c r="AI61" s="101"/>
      <c r="AJ61" s="101"/>
      <c r="AK61" s="101"/>
    </row>
    <row r="62" spans="1:37" s="101" customFormat="1" ht="15.5" x14ac:dyDescent="0.35">
      <c r="A62" s="198"/>
      <c r="B62" s="102" t="s">
        <v>46</v>
      </c>
      <c r="C62" s="83" t="s">
        <v>204</v>
      </c>
      <c r="D62" s="166">
        <v>31.97</v>
      </c>
      <c r="E62" s="48">
        <v>2.7</v>
      </c>
      <c r="F62" s="169">
        <v>23.29</v>
      </c>
      <c r="G62" s="19">
        <v>1.03</v>
      </c>
      <c r="H62" s="19">
        <v>4.3099999999999996</v>
      </c>
      <c r="I62" s="99">
        <v>2.12</v>
      </c>
      <c r="J62" s="192" t="s">
        <v>221</v>
      </c>
      <c r="K62" s="192" t="s">
        <v>221</v>
      </c>
      <c r="L62" s="192" t="s">
        <v>221</v>
      </c>
      <c r="M62" s="192" t="s">
        <v>221</v>
      </c>
      <c r="N62" s="19"/>
      <c r="O62" s="19"/>
      <c r="P62" s="192" t="s">
        <v>221</v>
      </c>
      <c r="Q62" s="194" t="s">
        <v>222</v>
      </c>
      <c r="R62" s="194" t="s">
        <v>222</v>
      </c>
      <c r="S62" s="194" t="s">
        <v>222</v>
      </c>
      <c r="T62" s="19"/>
      <c r="U62" s="19"/>
      <c r="V62" s="19"/>
      <c r="W62" s="194" t="s">
        <v>222</v>
      </c>
      <c r="X62" s="194" t="s">
        <v>222</v>
      </c>
      <c r="Y62" s="99"/>
      <c r="Z62" s="100"/>
      <c r="AA62" s="195" t="s">
        <v>223</v>
      </c>
      <c r="AB62" s="19"/>
      <c r="AC62" s="195" t="s">
        <v>223</v>
      </c>
      <c r="AD62" s="195" t="s">
        <v>223</v>
      </c>
      <c r="AE62" s="99"/>
    </row>
    <row r="63" spans="1:37" s="101" customFormat="1" ht="15.5" x14ac:dyDescent="0.35">
      <c r="A63" s="198"/>
      <c r="B63" s="102" t="s">
        <v>47</v>
      </c>
      <c r="C63" s="83" t="s">
        <v>204</v>
      </c>
      <c r="D63" s="166">
        <v>31.97</v>
      </c>
      <c r="E63" s="48">
        <v>2.7</v>
      </c>
      <c r="F63" s="169">
        <v>23.29</v>
      </c>
      <c r="G63" s="19">
        <v>1.03</v>
      </c>
      <c r="H63" s="19">
        <v>4.3099999999999996</v>
      </c>
      <c r="I63" s="99">
        <v>2.12</v>
      </c>
      <c r="J63" s="192" t="s">
        <v>221</v>
      </c>
      <c r="K63" s="192" t="s">
        <v>221</v>
      </c>
      <c r="L63" s="192" t="s">
        <v>221</v>
      </c>
      <c r="M63" s="192" t="s">
        <v>221</v>
      </c>
      <c r="N63" s="19"/>
      <c r="O63" s="19"/>
      <c r="P63" s="192" t="s">
        <v>221</v>
      </c>
      <c r="Q63" s="194" t="s">
        <v>222</v>
      </c>
      <c r="R63" s="194" t="s">
        <v>222</v>
      </c>
      <c r="S63" s="194" t="s">
        <v>222</v>
      </c>
      <c r="T63" s="19"/>
      <c r="U63" s="19"/>
      <c r="V63" s="19"/>
      <c r="W63" s="194" t="s">
        <v>222</v>
      </c>
      <c r="X63" s="194" t="s">
        <v>222</v>
      </c>
      <c r="Y63" s="99"/>
      <c r="Z63" s="100"/>
      <c r="AA63" s="195" t="s">
        <v>223</v>
      </c>
      <c r="AB63" s="19"/>
      <c r="AC63" s="195" t="s">
        <v>223</v>
      </c>
      <c r="AD63" s="195" t="s">
        <v>223</v>
      </c>
      <c r="AE63" s="99"/>
    </row>
    <row r="64" spans="1:37" s="18" customFormat="1" ht="15.5" x14ac:dyDescent="0.35">
      <c r="A64" s="198"/>
      <c r="B64" s="15" t="s">
        <v>48</v>
      </c>
      <c r="C64" s="81" t="s">
        <v>205</v>
      </c>
      <c r="D64" s="165">
        <v>31.97</v>
      </c>
      <c r="E64" s="49">
        <v>2.7</v>
      </c>
      <c r="F64" s="168">
        <v>23.29</v>
      </c>
      <c r="G64" s="14">
        <v>1.03</v>
      </c>
      <c r="H64" s="14">
        <v>4.3099999999999996</v>
      </c>
      <c r="I64" s="95">
        <v>2.12</v>
      </c>
      <c r="J64" s="191" t="s">
        <v>221</v>
      </c>
      <c r="K64" s="191" t="s">
        <v>221</v>
      </c>
      <c r="L64" s="191" t="s">
        <v>221</v>
      </c>
      <c r="M64" s="191" t="s">
        <v>221</v>
      </c>
      <c r="N64" s="14"/>
      <c r="O64" s="14"/>
      <c r="P64" s="191" t="s">
        <v>221</v>
      </c>
      <c r="Q64" s="193" t="s">
        <v>222</v>
      </c>
      <c r="R64" s="193" t="s">
        <v>222</v>
      </c>
      <c r="S64" s="193" t="s">
        <v>222</v>
      </c>
      <c r="T64" s="14"/>
      <c r="U64" s="14"/>
      <c r="V64" s="14"/>
      <c r="W64" s="193" t="s">
        <v>222</v>
      </c>
      <c r="X64" s="193" t="s">
        <v>222</v>
      </c>
      <c r="Y64" s="95"/>
      <c r="Z64" s="96"/>
      <c r="AA64" s="193" t="s">
        <v>223</v>
      </c>
      <c r="AB64" s="14"/>
      <c r="AC64" s="193" t="s">
        <v>223</v>
      </c>
      <c r="AD64" s="193" t="s">
        <v>223</v>
      </c>
      <c r="AE64" s="95"/>
      <c r="AF64" s="101"/>
      <c r="AG64" s="101"/>
      <c r="AH64" s="101"/>
      <c r="AI64" s="101"/>
      <c r="AJ64" s="101"/>
      <c r="AK64" s="101"/>
    </row>
    <row r="65" spans="1:37" s="18" customFormat="1" ht="15.5" x14ac:dyDescent="0.35">
      <c r="A65" s="198"/>
      <c r="B65" s="15" t="s">
        <v>49</v>
      </c>
      <c r="C65" s="81" t="s">
        <v>140</v>
      </c>
      <c r="D65" s="165">
        <v>31.97</v>
      </c>
      <c r="E65" s="49">
        <v>2.7</v>
      </c>
      <c r="F65" s="168">
        <v>23.29</v>
      </c>
      <c r="G65" s="14">
        <v>0.93</v>
      </c>
      <c r="H65" s="14">
        <v>4.3099999999999996</v>
      </c>
      <c r="I65" s="95">
        <v>1.91</v>
      </c>
      <c r="J65" s="191" t="s">
        <v>221</v>
      </c>
      <c r="K65" s="191" t="s">
        <v>221</v>
      </c>
      <c r="L65" s="191" t="s">
        <v>221</v>
      </c>
      <c r="M65" s="191" t="s">
        <v>221</v>
      </c>
      <c r="N65" s="14"/>
      <c r="O65" s="191" t="s">
        <v>221</v>
      </c>
      <c r="P65" s="95"/>
      <c r="Q65" s="193" t="s">
        <v>222</v>
      </c>
      <c r="R65" s="193" t="s">
        <v>222</v>
      </c>
      <c r="S65" s="193" t="s">
        <v>222</v>
      </c>
      <c r="T65" s="14"/>
      <c r="U65" s="193" t="s">
        <v>222</v>
      </c>
      <c r="V65" s="193" t="s">
        <v>222</v>
      </c>
      <c r="W65" s="14"/>
      <c r="X65" s="14"/>
      <c r="Y65" s="193" t="s">
        <v>222</v>
      </c>
      <c r="Z65" s="96"/>
      <c r="AA65" s="14"/>
      <c r="AB65" s="193" t="s">
        <v>223</v>
      </c>
      <c r="AC65" s="193" t="s">
        <v>223</v>
      </c>
      <c r="AD65" s="14"/>
      <c r="AE65" s="193" t="s">
        <v>223</v>
      </c>
      <c r="AF65" s="101"/>
      <c r="AG65" s="101"/>
      <c r="AH65" s="101"/>
      <c r="AI65" s="101"/>
      <c r="AJ65" s="101"/>
      <c r="AK65" s="101"/>
    </row>
    <row r="66" spans="1:37" s="101" customFormat="1" ht="15.5" x14ac:dyDescent="0.35">
      <c r="A66" s="198"/>
      <c r="B66" s="102" t="s">
        <v>50</v>
      </c>
      <c r="C66" s="83" t="s">
        <v>141</v>
      </c>
      <c r="D66" s="166">
        <v>31.97</v>
      </c>
      <c r="E66" s="48">
        <v>2.7</v>
      </c>
      <c r="F66" s="169">
        <v>23.29</v>
      </c>
      <c r="G66" s="19">
        <v>2.89</v>
      </c>
      <c r="H66" s="19">
        <v>4.3099999999999996</v>
      </c>
      <c r="I66" s="99">
        <v>5.94</v>
      </c>
      <c r="J66" s="192" t="s">
        <v>221</v>
      </c>
      <c r="K66" s="192" t="s">
        <v>221</v>
      </c>
      <c r="L66" s="192" t="s">
        <v>221</v>
      </c>
      <c r="M66" s="192" t="s">
        <v>221</v>
      </c>
      <c r="N66" s="19"/>
      <c r="O66" s="192" t="s">
        <v>221</v>
      </c>
      <c r="P66" s="99"/>
      <c r="Q66" s="194" t="s">
        <v>222</v>
      </c>
      <c r="R66" s="194" t="s">
        <v>222</v>
      </c>
      <c r="S66" s="194" t="s">
        <v>222</v>
      </c>
      <c r="T66" s="194" t="s">
        <v>222</v>
      </c>
      <c r="U66" s="19"/>
      <c r="V66" s="194" t="s">
        <v>222</v>
      </c>
      <c r="W66" s="19"/>
      <c r="X66" s="19"/>
      <c r="Y66" s="194" t="s">
        <v>222</v>
      </c>
      <c r="Z66" s="100"/>
      <c r="AA66" s="19"/>
      <c r="AB66" s="195" t="s">
        <v>223</v>
      </c>
      <c r="AC66" s="195" t="s">
        <v>223</v>
      </c>
      <c r="AD66" s="19"/>
      <c r="AE66" s="195" t="s">
        <v>223</v>
      </c>
    </row>
    <row r="67" spans="1:37" s="101" customFormat="1" ht="15.5" x14ac:dyDescent="0.35">
      <c r="A67" s="198"/>
      <c r="B67" s="102" t="s">
        <v>51</v>
      </c>
      <c r="C67" s="83" t="s">
        <v>142</v>
      </c>
      <c r="D67" s="166">
        <v>19.850000000000001</v>
      </c>
      <c r="E67" s="48">
        <v>2.7</v>
      </c>
      <c r="F67" s="169">
        <v>19.88</v>
      </c>
      <c r="G67" s="19">
        <v>0.93</v>
      </c>
      <c r="H67" s="19">
        <v>1.04</v>
      </c>
      <c r="I67" s="99">
        <v>1.91</v>
      </c>
      <c r="J67" s="192" t="s">
        <v>221</v>
      </c>
      <c r="K67" s="192" t="s">
        <v>221</v>
      </c>
      <c r="L67" s="192" t="s">
        <v>221</v>
      </c>
      <c r="M67" s="192" t="s">
        <v>221</v>
      </c>
      <c r="N67" s="19"/>
      <c r="O67" s="192" t="s">
        <v>221</v>
      </c>
      <c r="P67" s="99"/>
      <c r="Q67" s="194" t="s">
        <v>222</v>
      </c>
      <c r="R67" s="194" t="s">
        <v>222</v>
      </c>
      <c r="S67" s="194" t="s">
        <v>222</v>
      </c>
      <c r="T67" s="194" t="s">
        <v>222</v>
      </c>
      <c r="U67" s="19"/>
      <c r="V67" s="194" t="s">
        <v>222</v>
      </c>
      <c r="W67" s="19"/>
      <c r="X67" s="19"/>
      <c r="Y67" s="194" t="s">
        <v>222</v>
      </c>
      <c r="Z67" s="100"/>
      <c r="AA67" s="19"/>
      <c r="AB67" s="195" t="s">
        <v>223</v>
      </c>
      <c r="AC67" s="195" t="s">
        <v>223</v>
      </c>
      <c r="AD67" s="19"/>
      <c r="AE67" s="195" t="s">
        <v>223</v>
      </c>
    </row>
    <row r="68" spans="1:37" s="17" customFormat="1" ht="15.5" x14ac:dyDescent="0.35">
      <c r="A68" s="198"/>
      <c r="B68" s="15" t="s">
        <v>52</v>
      </c>
      <c r="C68" s="81" t="s">
        <v>143</v>
      </c>
      <c r="D68" s="165">
        <v>10.62</v>
      </c>
      <c r="E68" s="49">
        <v>2.7</v>
      </c>
      <c r="F68" s="168">
        <v>17.3</v>
      </c>
      <c r="G68" s="14">
        <v>0.9</v>
      </c>
      <c r="H68" s="14">
        <v>0.52</v>
      </c>
      <c r="I68" s="95">
        <v>1.85</v>
      </c>
      <c r="J68" s="191" t="s">
        <v>221</v>
      </c>
      <c r="K68" s="191" t="s">
        <v>221</v>
      </c>
      <c r="L68" s="191" t="s">
        <v>221</v>
      </c>
      <c r="M68" s="191" t="s">
        <v>221</v>
      </c>
      <c r="N68" s="14"/>
      <c r="O68" s="14"/>
      <c r="P68" s="191" t="s">
        <v>221</v>
      </c>
      <c r="Q68" s="193" t="s">
        <v>222</v>
      </c>
      <c r="R68" s="193" t="s">
        <v>222</v>
      </c>
      <c r="S68" s="193" t="s">
        <v>222</v>
      </c>
      <c r="T68" s="14"/>
      <c r="U68" s="14"/>
      <c r="V68" s="14"/>
      <c r="W68" s="193" t="s">
        <v>222</v>
      </c>
      <c r="X68" s="193" t="s">
        <v>222</v>
      </c>
      <c r="Y68" s="95"/>
      <c r="Z68" s="96"/>
      <c r="AA68" s="193" t="s">
        <v>223</v>
      </c>
      <c r="AB68" s="14"/>
      <c r="AC68" s="193" t="s">
        <v>223</v>
      </c>
      <c r="AD68" s="193" t="s">
        <v>223</v>
      </c>
      <c r="AE68" s="95"/>
      <c r="AF68" s="20"/>
      <c r="AG68" s="20"/>
      <c r="AH68" s="20"/>
      <c r="AI68" s="20"/>
      <c r="AJ68" s="20"/>
      <c r="AK68" s="20"/>
    </row>
    <row r="69" spans="1:37" s="17" customFormat="1" ht="15.5" x14ac:dyDescent="0.35">
      <c r="A69" s="198"/>
      <c r="B69" s="15" t="s">
        <v>53</v>
      </c>
      <c r="C69" s="81" t="s">
        <v>206</v>
      </c>
      <c r="D69" s="165">
        <v>19.579999999999998</v>
      </c>
      <c r="E69" s="49">
        <v>2.7</v>
      </c>
      <c r="F69" s="168">
        <v>20.03</v>
      </c>
      <c r="G69" s="14">
        <v>1.25</v>
      </c>
      <c r="H69" s="14">
        <v>1.56</v>
      </c>
      <c r="I69" s="95">
        <v>2.62</v>
      </c>
      <c r="J69" s="191" t="s">
        <v>221</v>
      </c>
      <c r="K69" s="191" t="s">
        <v>221</v>
      </c>
      <c r="L69" s="191" t="s">
        <v>221</v>
      </c>
      <c r="M69" s="191" t="s">
        <v>221</v>
      </c>
      <c r="N69" s="191" t="s">
        <v>221</v>
      </c>
      <c r="O69" s="14"/>
      <c r="P69" s="95"/>
      <c r="Q69" s="193" t="s">
        <v>222</v>
      </c>
      <c r="R69" s="193" t="s">
        <v>222</v>
      </c>
      <c r="S69" s="14"/>
      <c r="T69" s="14"/>
      <c r="U69" s="14"/>
      <c r="V69" s="14"/>
      <c r="W69" s="193" t="s">
        <v>222</v>
      </c>
      <c r="X69" s="193" t="s">
        <v>222</v>
      </c>
      <c r="Y69" s="95"/>
      <c r="Z69" s="96"/>
      <c r="AA69" s="193" t="s">
        <v>223</v>
      </c>
      <c r="AB69" s="14"/>
      <c r="AC69" s="193" t="s">
        <v>223</v>
      </c>
      <c r="AD69" s="193" t="s">
        <v>223</v>
      </c>
      <c r="AE69" s="95"/>
      <c r="AF69" s="20"/>
      <c r="AG69" s="20"/>
      <c r="AH69" s="20"/>
      <c r="AI69" s="20"/>
      <c r="AJ69" s="20"/>
      <c r="AK69" s="20"/>
    </row>
    <row r="70" spans="1:37" s="20" customFormat="1" ht="15.5" x14ac:dyDescent="0.35">
      <c r="A70" s="198"/>
      <c r="B70" s="102" t="s">
        <v>91</v>
      </c>
      <c r="C70" s="83" t="s">
        <v>205</v>
      </c>
      <c r="D70" s="166">
        <v>31.66</v>
      </c>
      <c r="E70" s="48">
        <v>2.7</v>
      </c>
      <c r="F70" s="169">
        <v>23.21</v>
      </c>
      <c r="G70" s="19">
        <v>1.03</v>
      </c>
      <c r="H70" s="19">
        <v>5.87</v>
      </c>
      <c r="I70" s="99">
        <v>2.12</v>
      </c>
      <c r="J70" s="192" t="s">
        <v>221</v>
      </c>
      <c r="K70" s="192" t="s">
        <v>221</v>
      </c>
      <c r="L70" s="192" t="s">
        <v>221</v>
      </c>
      <c r="M70" s="192" t="s">
        <v>221</v>
      </c>
      <c r="N70" s="19"/>
      <c r="O70" s="19"/>
      <c r="P70" s="192" t="s">
        <v>221</v>
      </c>
      <c r="Q70" s="194" t="s">
        <v>222</v>
      </c>
      <c r="R70" s="194" t="s">
        <v>222</v>
      </c>
      <c r="S70" s="194" t="s">
        <v>222</v>
      </c>
      <c r="T70" s="19"/>
      <c r="U70" s="19"/>
      <c r="V70" s="19"/>
      <c r="W70" s="194" t="s">
        <v>222</v>
      </c>
      <c r="X70" s="194" t="s">
        <v>222</v>
      </c>
      <c r="Y70" s="99"/>
      <c r="Z70" s="100"/>
      <c r="AA70" s="195" t="s">
        <v>223</v>
      </c>
      <c r="AB70" s="19"/>
      <c r="AC70" s="195" t="s">
        <v>223</v>
      </c>
      <c r="AD70" s="195" t="s">
        <v>223</v>
      </c>
      <c r="AE70" s="99"/>
    </row>
    <row r="71" spans="1:37" s="20" customFormat="1" ht="15.5" x14ac:dyDescent="0.35">
      <c r="A71" s="198"/>
      <c r="B71" s="102" t="s">
        <v>92</v>
      </c>
      <c r="C71" s="83" t="s">
        <v>205</v>
      </c>
      <c r="D71" s="166">
        <v>31.97</v>
      </c>
      <c r="E71" s="48">
        <v>2.7</v>
      </c>
      <c r="F71" s="169">
        <v>23.29</v>
      </c>
      <c r="G71" s="19">
        <v>1.03</v>
      </c>
      <c r="H71" s="19">
        <v>4.3099999999999996</v>
      </c>
      <c r="I71" s="99">
        <v>2.12</v>
      </c>
      <c r="J71" s="192" t="s">
        <v>221</v>
      </c>
      <c r="K71" s="192" t="s">
        <v>221</v>
      </c>
      <c r="L71" s="192" t="s">
        <v>221</v>
      </c>
      <c r="M71" s="192" t="s">
        <v>221</v>
      </c>
      <c r="N71" s="19"/>
      <c r="O71" s="19"/>
      <c r="P71" s="192" t="s">
        <v>221</v>
      </c>
      <c r="Q71" s="194" t="s">
        <v>222</v>
      </c>
      <c r="R71" s="194" t="s">
        <v>222</v>
      </c>
      <c r="S71" s="194" t="s">
        <v>222</v>
      </c>
      <c r="T71" s="19"/>
      <c r="U71" s="19"/>
      <c r="V71" s="19"/>
      <c r="W71" s="194" t="s">
        <v>222</v>
      </c>
      <c r="X71" s="194" t="s">
        <v>222</v>
      </c>
      <c r="Y71" s="99"/>
      <c r="Z71" s="100"/>
      <c r="AA71" s="195" t="s">
        <v>223</v>
      </c>
      <c r="AB71" s="19"/>
      <c r="AC71" s="195" t="s">
        <v>223</v>
      </c>
      <c r="AD71" s="195" t="s">
        <v>223</v>
      </c>
      <c r="AE71" s="99"/>
    </row>
    <row r="72" spans="1:37" s="17" customFormat="1" ht="15.5" x14ac:dyDescent="0.35">
      <c r="A72" s="198"/>
      <c r="B72" s="15" t="s">
        <v>93</v>
      </c>
      <c r="C72" s="81" t="s">
        <v>205</v>
      </c>
      <c r="D72" s="165">
        <v>31.97</v>
      </c>
      <c r="E72" s="49">
        <v>2.7</v>
      </c>
      <c r="F72" s="168">
        <v>23.29</v>
      </c>
      <c r="G72" s="14">
        <v>1.03</v>
      </c>
      <c r="H72" s="14">
        <v>4.3099999999999996</v>
      </c>
      <c r="I72" s="95">
        <v>2.12</v>
      </c>
      <c r="J72" s="191" t="s">
        <v>221</v>
      </c>
      <c r="K72" s="191" t="s">
        <v>221</v>
      </c>
      <c r="L72" s="191" t="s">
        <v>221</v>
      </c>
      <c r="M72" s="191" t="s">
        <v>221</v>
      </c>
      <c r="N72" s="14"/>
      <c r="O72" s="14"/>
      <c r="P72" s="191" t="s">
        <v>221</v>
      </c>
      <c r="Q72" s="193" t="s">
        <v>222</v>
      </c>
      <c r="R72" s="193" t="s">
        <v>222</v>
      </c>
      <c r="S72" s="193" t="s">
        <v>222</v>
      </c>
      <c r="T72" s="14"/>
      <c r="U72" s="14"/>
      <c r="V72" s="14"/>
      <c r="W72" s="193" t="s">
        <v>222</v>
      </c>
      <c r="X72" s="193" t="s">
        <v>222</v>
      </c>
      <c r="Y72" s="95"/>
      <c r="Z72" s="96"/>
      <c r="AA72" s="193" t="s">
        <v>223</v>
      </c>
      <c r="AB72" s="14"/>
      <c r="AC72" s="193" t="s">
        <v>223</v>
      </c>
      <c r="AD72" s="193" t="s">
        <v>223</v>
      </c>
      <c r="AE72" s="95"/>
      <c r="AF72" s="20"/>
      <c r="AG72" s="20"/>
      <c r="AH72" s="20"/>
      <c r="AI72" s="20"/>
      <c r="AJ72" s="20"/>
      <c r="AK72" s="20"/>
    </row>
    <row r="73" spans="1:37" s="17" customFormat="1" ht="15.5" x14ac:dyDescent="0.35">
      <c r="A73" s="198"/>
      <c r="B73" s="15" t="s">
        <v>94</v>
      </c>
      <c r="C73" s="81" t="s">
        <v>205</v>
      </c>
      <c r="D73" s="165">
        <v>31.97</v>
      </c>
      <c r="E73" s="49">
        <v>2.7</v>
      </c>
      <c r="F73" s="168">
        <v>23.29</v>
      </c>
      <c r="G73" s="14">
        <v>1.03</v>
      </c>
      <c r="H73" s="14">
        <v>4.3099999999999996</v>
      </c>
      <c r="I73" s="95">
        <v>2.12</v>
      </c>
      <c r="J73" s="191" t="s">
        <v>221</v>
      </c>
      <c r="K73" s="191" t="s">
        <v>221</v>
      </c>
      <c r="L73" s="191" t="s">
        <v>221</v>
      </c>
      <c r="M73" s="191" t="s">
        <v>221</v>
      </c>
      <c r="N73" s="14"/>
      <c r="O73" s="14"/>
      <c r="P73" s="191" t="s">
        <v>221</v>
      </c>
      <c r="Q73" s="193" t="s">
        <v>222</v>
      </c>
      <c r="R73" s="193" t="s">
        <v>222</v>
      </c>
      <c r="S73" s="193" t="s">
        <v>222</v>
      </c>
      <c r="T73" s="14"/>
      <c r="U73" s="14"/>
      <c r="V73" s="14"/>
      <c r="W73" s="193" t="s">
        <v>222</v>
      </c>
      <c r="X73" s="193" t="s">
        <v>222</v>
      </c>
      <c r="Y73" s="95"/>
      <c r="Z73" s="96"/>
      <c r="AA73" s="193" t="s">
        <v>223</v>
      </c>
      <c r="AB73" s="14"/>
      <c r="AC73" s="193" t="s">
        <v>223</v>
      </c>
      <c r="AD73" s="193" t="s">
        <v>223</v>
      </c>
      <c r="AE73" s="95"/>
      <c r="AF73" s="20"/>
      <c r="AG73" s="20"/>
      <c r="AH73" s="20"/>
      <c r="AI73" s="20"/>
      <c r="AJ73" s="20"/>
      <c r="AK73" s="20"/>
    </row>
    <row r="74" spans="1:37" s="20" customFormat="1" ht="15.5" x14ac:dyDescent="0.35">
      <c r="A74" s="198"/>
      <c r="B74" s="102" t="s">
        <v>110</v>
      </c>
      <c r="C74" s="83" t="s">
        <v>205</v>
      </c>
      <c r="D74" s="166">
        <v>31.97</v>
      </c>
      <c r="E74" s="48">
        <v>2.7</v>
      </c>
      <c r="F74" s="169">
        <v>23.29</v>
      </c>
      <c r="G74" s="19">
        <v>1.03</v>
      </c>
      <c r="H74" s="19">
        <v>4.3099999999999996</v>
      </c>
      <c r="I74" s="99">
        <v>2.12</v>
      </c>
      <c r="J74" s="192" t="s">
        <v>221</v>
      </c>
      <c r="K74" s="192" t="s">
        <v>221</v>
      </c>
      <c r="L74" s="192" t="s">
        <v>221</v>
      </c>
      <c r="M74" s="192" t="s">
        <v>221</v>
      </c>
      <c r="N74" s="19"/>
      <c r="O74" s="19"/>
      <c r="P74" s="192" t="s">
        <v>221</v>
      </c>
      <c r="Q74" s="194" t="s">
        <v>222</v>
      </c>
      <c r="R74" s="194" t="s">
        <v>222</v>
      </c>
      <c r="S74" s="194" t="s">
        <v>222</v>
      </c>
      <c r="T74" s="19"/>
      <c r="U74" s="19"/>
      <c r="V74" s="19"/>
      <c r="W74" s="194" t="s">
        <v>222</v>
      </c>
      <c r="X74" s="194" t="s">
        <v>222</v>
      </c>
      <c r="Y74" s="99"/>
      <c r="Z74" s="100"/>
      <c r="AA74" s="195" t="s">
        <v>223</v>
      </c>
      <c r="AB74" s="19"/>
      <c r="AC74" s="195" t="s">
        <v>223</v>
      </c>
      <c r="AD74" s="195" t="s">
        <v>223</v>
      </c>
      <c r="AE74" s="99"/>
    </row>
    <row r="75" spans="1:37" s="20" customFormat="1" ht="15.5" x14ac:dyDescent="0.35">
      <c r="A75" s="198"/>
      <c r="B75" s="102" t="s">
        <v>111</v>
      </c>
      <c r="C75" s="83" t="s">
        <v>207</v>
      </c>
      <c r="D75" s="166">
        <v>31.97</v>
      </c>
      <c r="E75" s="48">
        <v>2.7</v>
      </c>
      <c r="F75" s="169">
        <v>23.29</v>
      </c>
      <c r="G75" s="19">
        <v>1.03</v>
      </c>
      <c r="H75" s="19">
        <v>4.3099999999999996</v>
      </c>
      <c r="I75" s="99">
        <v>2.12</v>
      </c>
      <c r="J75" s="192" t="s">
        <v>221</v>
      </c>
      <c r="K75" s="192" t="s">
        <v>221</v>
      </c>
      <c r="L75" s="192" t="s">
        <v>221</v>
      </c>
      <c r="M75" s="192" t="s">
        <v>221</v>
      </c>
      <c r="N75" s="19"/>
      <c r="O75" s="19"/>
      <c r="P75" s="192" t="s">
        <v>221</v>
      </c>
      <c r="Q75" s="194" t="s">
        <v>222</v>
      </c>
      <c r="R75" s="194" t="s">
        <v>222</v>
      </c>
      <c r="S75" s="194" t="s">
        <v>222</v>
      </c>
      <c r="T75" s="19"/>
      <c r="U75" s="19"/>
      <c r="V75" s="19"/>
      <c r="W75" s="194" t="s">
        <v>222</v>
      </c>
      <c r="X75" s="194" t="s">
        <v>222</v>
      </c>
      <c r="Y75" s="99"/>
      <c r="Z75" s="100"/>
      <c r="AA75" s="195" t="s">
        <v>223</v>
      </c>
      <c r="AB75" s="19"/>
      <c r="AC75" s="195" t="s">
        <v>223</v>
      </c>
      <c r="AD75" s="195" t="s">
        <v>223</v>
      </c>
      <c r="AE75" s="99"/>
    </row>
    <row r="76" spans="1:37" s="17" customFormat="1" ht="15.5" x14ac:dyDescent="0.35">
      <c r="A76" s="198"/>
      <c r="B76" s="15" t="s">
        <v>150</v>
      </c>
      <c r="C76" s="81" t="s">
        <v>208</v>
      </c>
      <c r="D76" s="165">
        <v>31.97</v>
      </c>
      <c r="E76" s="49">
        <v>2.7</v>
      </c>
      <c r="F76" s="168">
        <v>23.29</v>
      </c>
      <c r="G76" s="14">
        <v>1.03</v>
      </c>
      <c r="H76" s="14">
        <v>4.3099999999999996</v>
      </c>
      <c r="I76" s="95">
        <v>2.12</v>
      </c>
      <c r="J76" s="191" t="s">
        <v>221</v>
      </c>
      <c r="K76" s="191" t="s">
        <v>221</v>
      </c>
      <c r="L76" s="191" t="s">
        <v>221</v>
      </c>
      <c r="M76" s="191" t="s">
        <v>221</v>
      </c>
      <c r="N76" s="14"/>
      <c r="O76" s="14"/>
      <c r="P76" s="191" t="s">
        <v>221</v>
      </c>
      <c r="Q76" s="193" t="s">
        <v>222</v>
      </c>
      <c r="R76" s="193" t="s">
        <v>222</v>
      </c>
      <c r="S76" s="193" t="s">
        <v>222</v>
      </c>
      <c r="T76" s="14"/>
      <c r="U76" s="14"/>
      <c r="V76" s="14"/>
      <c r="W76" s="193" t="s">
        <v>222</v>
      </c>
      <c r="X76" s="193" t="s">
        <v>222</v>
      </c>
      <c r="Y76" s="95"/>
      <c r="Z76" s="96"/>
      <c r="AA76" s="193" t="s">
        <v>223</v>
      </c>
      <c r="AB76" s="14"/>
      <c r="AC76" s="193" t="s">
        <v>223</v>
      </c>
      <c r="AD76" s="193" t="s">
        <v>223</v>
      </c>
      <c r="AE76" s="95"/>
      <c r="AF76" s="20"/>
      <c r="AG76" s="20"/>
      <c r="AH76" s="20"/>
      <c r="AI76" s="20"/>
      <c r="AJ76" s="20"/>
      <c r="AK76" s="20"/>
    </row>
    <row r="77" spans="1:37" s="17" customFormat="1" ht="15.5" x14ac:dyDescent="0.35">
      <c r="A77" s="198"/>
      <c r="B77" s="15" t="s">
        <v>151</v>
      </c>
      <c r="C77" s="81" t="s">
        <v>204</v>
      </c>
      <c r="D77" s="165">
        <v>31.97</v>
      </c>
      <c r="E77" s="49">
        <v>2.7</v>
      </c>
      <c r="F77" s="168">
        <v>23.29</v>
      </c>
      <c r="G77" s="14">
        <v>1.03</v>
      </c>
      <c r="H77" s="14">
        <v>4.3099999999999996</v>
      </c>
      <c r="I77" s="95">
        <v>2.12</v>
      </c>
      <c r="J77" s="191" t="s">
        <v>221</v>
      </c>
      <c r="K77" s="191" t="s">
        <v>221</v>
      </c>
      <c r="L77" s="191" t="s">
        <v>221</v>
      </c>
      <c r="M77" s="191" t="s">
        <v>221</v>
      </c>
      <c r="N77" s="14"/>
      <c r="O77" s="14"/>
      <c r="P77" s="191" t="s">
        <v>221</v>
      </c>
      <c r="Q77" s="193" t="s">
        <v>222</v>
      </c>
      <c r="R77" s="193" t="s">
        <v>222</v>
      </c>
      <c r="S77" s="193" t="s">
        <v>222</v>
      </c>
      <c r="T77" s="14"/>
      <c r="U77" s="14"/>
      <c r="V77" s="14"/>
      <c r="W77" s="193" t="s">
        <v>222</v>
      </c>
      <c r="X77" s="193" t="s">
        <v>222</v>
      </c>
      <c r="Y77" s="95"/>
      <c r="Z77" s="96"/>
      <c r="AA77" s="193" t="s">
        <v>223</v>
      </c>
      <c r="AB77" s="14"/>
      <c r="AC77" s="193" t="s">
        <v>223</v>
      </c>
      <c r="AD77" s="193" t="s">
        <v>223</v>
      </c>
      <c r="AE77" s="95"/>
      <c r="AF77" s="20"/>
      <c r="AG77" s="20"/>
      <c r="AH77" s="20"/>
      <c r="AI77" s="20"/>
      <c r="AJ77" s="20"/>
      <c r="AK77" s="20"/>
    </row>
    <row r="78" spans="1:37" s="20" customFormat="1" ht="15.5" x14ac:dyDescent="0.35">
      <c r="A78" s="199"/>
      <c r="B78" s="102" t="s">
        <v>152</v>
      </c>
      <c r="C78" s="83" t="s">
        <v>209</v>
      </c>
      <c r="D78" s="166">
        <v>0.73</v>
      </c>
      <c r="E78" s="48">
        <v>2.7</v>
      </c>
      <c r="F78" s="169">
        <v>3.59</v>
      </c>
      <c r="G78" s="19">
        <v>2.1</v>
      </c>
      <c r="H78" s="19">
        <v>2.97</v>
      </c>
      <c r="I78" s="99">
        <v>2.7</v>
      </c>
      <c r="J78" s="192" t="s">
        <v>221</v>
      </c>
      <c r="K78" s="192" t="s">
        <v>221</v>
      </c>
      <c r="L78" s="192" t="s">
        <v>221</v>
      </c>
      <c r="M78" s="192" t="s">
        <v>221</v>
      </c>
      <c r="N78" s="19"/>
      <c r="O78" s="19"/>
      <c r="P78" s="192" t="s">
        <v>221</v>
      </c>
      <c r="Q78" s="100"/>
      <c r="R78" s="19"/>
      <c r="S78" s="19"/>
      <c r="T78" s="19"/>
      <c r="U78" s="19"/>
      <c r="V78" s="19"/>
      <c r="W78" s="19"/>
      <c r="X78" s="19"/>
      <c r="Y78" s="99"/>
      <c r="Z78" s="100"/>
      <c r="AA78" s="195" t="s">
        <v>223</v>
      </c>
      <c r="AB78" s="19"/>
      <c r="AC78" s="195" t="s">
        <v>223</v>
      </c>
      <c r="AD78" s="195" t="s">
        <v>223</v>
      </c>
      <c r="AE78" s="99"/>
    </row>
    <row r="79" spans="1:37" ht="15.5" x14ac:dyDescent="0.25">
      <c r="A79" s="241" t="s">
        <v>71</v>
      </c>
      <c r="B79" s="242"/>
      <c r="C79" s="243"/>
      <c r="D79" s="106">
        <f>SUM(D56:D78)</f>
        <v>601.02000000000021</v>
      </c>
      <c r="E79" s="117"/>
      <c r="F79" s="52"/>
      <c r="G79" s="52"/>
      <c r="H79" s="52"/>
      <c r="I79" s="107"/>
      <c r="J79" s="106"/>
      <c r="K79" s="52"/>
      <c r="L79" s="52"/>
      <c r="M79" s="52"/>
      <c r="N79" s="52"/>
      <c r="O79" s="52"/>
      <c r="P79" s="107"/>
      <c r="Q79" s="67"/>
      <c r="R79" s="53"/>
      <c r="S79" s="53"/>
      <c r="T79" s="53"/>
      <c r="U79" s="53"/>
      <c r="V79" s="53"/>
      <c r="W79" s="53"/>
      <c r="X79" s="53"/>
      <c r="Y79" s="68"/>
      <c r="Z79" s="67"/>
      <c r="AA79" s="53"/>
      <c r="AB79" s="53"/>
      <c r="AC79" s="53"/>
      <c r="AD79" s="53"/>
      <c r="AE79" s="68"/>
      <c r="AF79" s="20"/>
      <c r="AG79" s="20"/>
      <c r="AH79" s="20"/>
      <c r="AI79" s="20"/>
      <c r="AJ79" s="20"/>
      <c r="AK79" s="20"/>
    </row>
    <row r="80" spans="1:37" s="9" customFormat="1" ht="16" thickBot="1" x14ac:dyDescent="0.35">
      <c r="A80" s="244" t="s">
        <v>149</v>
      </c>
      <c r="B80" s="245"/>
      <c r="C80" s="246"/>
      <c r="D80" s="116">
        <v>754.65</v>
      </c>
      <c r="E80" s="103"/>
      <c r="F80" s="104"/>
      <c r="G80" s="103"/>
      <c r="H80" s="103"/>
      <c r="I80" s="105"/>
      <c r="J80" s="110"/>
      <c r="K80" s="103"/>
      <c r="L80" s="103"/>
      <c r="M80" s="103"/>
      <c r="N80" s="103"/>
      <c r="O80" s="103"/>
      <c r="P80" s="105"/>
      <c r="Q80" s="110"/>
      <c r="R80" s="103"/>
      <c r="S80" s="103"/>
      <c r="T80" s="103"/>
      <c r="U80" s="103"/>
      <c r="V80" s="103"/>
      <c r="W80" s="103"/>
      <c r="X80" s="103"/>
      <c r="Y80" s="105"/>
      <c r="Z80" s="110"/>
      <c r="AA80" s="103"/>
      <c r="AB80" s="103"/>
      <c r="AC80" s="103"/>
      <c r="AD80" s="103"/>
      <c r="AE80" s="105"/>
      <c r="AF80" s="101"/>
      <c r="AG80" s="101"/>
      <c r="AH80" s="101"/>
      <c r="AI80" s="101"/>
      <c r="AJ80" s="101"/>
      <c r="AK80" s="101"/>
    </row>
    <row r="81" spans="1:37" x14ac:dyDescent="0.25">
      <c r="AF81" s="20"/>
      <c r="AG81" s="20"/>
      <c r="AH81" s="20"/>
      <c r="AI81" s="20"/>
      <c r="AJ81" s="20"/>
      <c r="AK81" s="20"/>
    </row>
    <row r="83" spans="1:37" ht="20.5" thickBot="1" x14ac:dyDescent="0.45">
      <c r="A83" s="22"/>
      <c r="B83" s="3" t="s">
        <v>113</v>
      </c>
      <c r="C83" s="2"/>
      <c r="D83" s="2"/>
      <c r="E83" s="2"/>
      <c r="F83" s="2"/>
      <c r="G83" s="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pans="1:37" ht="14" x14ac:dyDescent="0.25">
      <c r="A84" s="209" t="s">
        <v>8</v>
      </c>
      <c r="B84" s="211" t="s">
        <v>0</v>
      </c>
      <c r="C84" s="239" t="s">
        <v>1</v>
      </c>
      <c r="D84" s="205" t="s">
        <v>9</v>
      </c>
      <c r="E84" s="221" t="s">
        <v>2</v>
      </c>
      <c r="F84" s="221" t="s">
        <v>10</v>
      </c>
      <c r="G84" s="221" t="s">
        <v>12</v>
      </c>
      <c r="H84" s="221" t="s">
        <v>67</v>
      </c>
      <c r="I84" s="223" t="s">
        <v>66</v>
      </c>
      <c r="J84" s="228" t="s">
        <v>7</v>
      </c>
      <c r="K84" s="229"/>
      <c r="L84" s="29"/>
      <c r="M84" s="207" t="s">
        <v>3</v>
      </c>
      <c r="N84" s="207"/>
      <c r="O84" s="207"/>
      <c r="P84" s="208"/>
      <c r="Q84" s="200" t="s">
        <v>4</v>
      </c>
      <c r="R84" s="201"/>
      <c r="S84" s="201"/>
      <c r="T84" s="201"/>
      <c r="U84" s="201"/>
      <c r="V84" s="201"/>
      <c r="W84" s="201"/>
      <c r="X84" s="201"/>
      <c r="Y84" s="202"/>
      <c r="Z84" s="225" t="s">
        <v>202</v>
      </c>
      <c r="AA84" s="226"/>
      <c r="AB84" s="226"/>
      <c r="AC84" s="226"/>
      <c r="AD84" s="226"/>
      <c r="AE84" s="227"/>
      <c r="AF84" s="20"/>
      <c r="AG84" s="20"/>
      <c r="AH84" s="20"/>
      <c r="AI84" s="20"/>
      <c r="AJ84" s="20"/>
    </row>
    <row r="85" spans="1:37" ht="93" x14ac:dyDescent="0.25">
      <c r="A85" s="210"/>
      <c r="B85" s="212"/>
      <c r="C85" s="240"/>
      <c r="D85" s="206"/>
      <c r="E85" s="222"/>
      <c r="F85" s="222"/>
      <c r="G85" s="222"/>
      <c r="H85" s="222"/>
      <c r="I85" s="224"/>
      <c r="J85" s="5" t="s">
        <v>68</v>
      </c>
      <c r="K85" s="23" t="s">
        <v>99</v>
      </c>
      <c r="L85" s="6" t="s">
        <v>112</v>
      </c>
      <c r="M85" s="6" t="s">
        <v>14</v>
      </c>
      <c r="N85" s="6" t="s">
        <v>73</v>
      </c>
      <c r="O85" s="6" t="s">
        <v>16</v>
      </c>
      <c r="P85" s="30" t="s">
        <v>15</v>
      </c>
      <c r="Q85" s="36" t="s">
        <v>74</v>
      </c>
      <c r="R85" s="12" t="s">
        <v>97</v>
      </c>
      <c r="S85" s="12" t="s">
        <v>100</v>
      </c>
      <c r="T85" s="13" t="s">
        <v>98</v>
      </c>
      <c r="U85" s="13" t="s">
        <v>201</v>
      </c>
      <c r="V85" s="7" t="s">
        <v>80</v>
      </c>
      <c r="W85" s="7" t="s">
        <v>90</v>
      </c>
      <c r="X85" s="7" t="s">
        <v>76</v>
      </c>
      <c r="Y85" s="37" t="s">
        <v>96</v>
      </c>
      <c r="Z85" s="42" t="s">
        <v>13</v>
      </c>
      <c r="AA85" s="10" t="s">
        <v>102</v>
      </c>
      <c r="AB85" s="10" t="s">
        <v>17</v>
      </c>
      <c r="AC85" s="11" t="s">
        <v>5</v>
      </c>
      <c r="AD85" s="10" t="s">
        <v>6</v>
      </c>
      <c r="AE85" s="43" t="s">
        <v>101</v>
      </c>
      <c r="AF85" s="20"/>
      <c r="AG85" s="20"/>
      <c r="AH85" s="20"/>
      <c r="AI85" s="20"/>
      <c r="AJ85" s="20"/>
    </row>
    <row r="86" spans="1:37" ht="14.5" thickBot="1" x14ac:dyDescent="0.3">
      <c r="A86" s="26"/>
      <c r="B86" s="27"/>
      <c r="C86" s="86"/>
      <c r="D86" s="87"/>
      <c r="E86" s="27"/>
      <c r="F86" s="27"/>
      <c r="G86" s="27"/>
      <c r="H86" s="27"/>
      <c r="I86" s="28"/>
      <c r="J86" s="31" t="s">
        <v>83</v>
      </c>
      <c r="K86" s="32" t="s">
        <v>84</v>
      </c>
      <c r="L86" s="33" t="s">
        <v>81</v>
      </c>
      <c r="M86" s="33" t="s">
        <v>195</v>
      </c>
      <c r="N86" s="33" t="s">
        <v>82</v>
      </c>
      <c r="O86" s="33" t="s">
        <v>197</v>
      </c>
      <c r="P86" s="34" t="s">
        <v>198</v>
      </c>
      <c r="Q86" s="38" t="s">
        <v>103</v>
      </c>
      <c r="R86" s="39" t="s">
        <v>75</v>
      </c>
      <c r="S86" s="39" t="s">
        <v>77</v>
      </c>
      <c r="T86" s="40" t="s">
        <v>193</v>
      </c>
      <c r="U86" s="40" t="s">
        <v>194</v>
      </c>
      <c r="V86" s="40" t="s">
        <v>196</v>
      </c>
      <c r="W86" s="40" t="s">
        <v>104</v>
      </c>
      <c r="X86" s="40" t="s">
        <v>78</v>
      </c>
      <c r="Y86" s="41" t="s">
        <v>79</v>
      </c>
      <c r="Z86" s="58" t="s">
        <v>86</v>
      </c>
      <c r="AA86" s="59" t="s">
        <v>85</v>
      </c>
      <c r="AB86" s="59" t="s">
        <v>87</v>
      </c>
      <c r="AC86" s="60" t="s">
        <v>105</v>
      </c>
      <c r="AD86" s="60" t="s">
        <v>88</v>
      </c>
      <c r="AE86" s="61" t="s">
        <v>89</v>
      </c>
      <c r="AF86" s="20"/>
      <c r="AG86" s="20"/>
      <c r="AH86" s="20"/>
      <c r="AI86" s="20"/>
      <c r="AJ86" s="20"/>
    </row>
    <row r="87" spans="1:37" s="17" customFormat="1" ht="15.5" customHeight="1" x14ac:dyDescent="0.35">
      <c r="A87" s="247" t="s">
        <v>70</v>
      </c>
      <c r="B87" s="78" t="s">
        <v>54</v>
      </c>
      <c r="C87" s="79" t="s">
        <v>164</v>
      </c>
      <c r="D87" s="88">
        <v>20.25</v>
      </c>
      <c r="E87" s="89">
        <v>2.7</v>
      </c>
      <c r="F87" s="90">
        <v>20.02</v>
      </c>
      <c r="G87" s="62">
        <v>1.25</v>
      </c>
      <c r="H87" s="62">
        <v>1.56</v>
      </c>
      <c r="I87" s="91">
        <v>2.62</v>
      </c>
      <c r="J87" s="191" t="s">
        <v>221</v>
      </c>
      <c r="K87" s="191" t="s">
        <v>221</v>
      </c>
      <c r="L87" s="191" t="s">
        <v>221</v>
      </c>
      <c r="M87" s="191" t="s">
        <v>221</v>
      </c>
      <c r="N87" s="191" t="s">
        <v>221</v>
      </c>
      <c r="O87" s="62"/>
      <c r="P87" s="91"/>
      <c r="Q87" s="193" t="s">
        <v>222</v>
      </c>
      <c r="R87" s="193" t="s">
        <v>222</v>
      </c>
      <c r="S87" s="62"/>
      <c r="T87" s="62"/>
      <c r="U87" s="62"/>
      <c r="V87" s="62"/>
      <c r="W87" s="193" t="s">
        <v>222</v>
      </c>
      <c r="X87" s="193" t="s">
        <v>222</v>
      </c>
      <c r="Y87" s="91"/>
      <c r="Z87" s="92"/>
      <c r="AA87" s="193" t="s">
        <v>223</v>
      </c>
      <c r="AB87" s="62"/>
      <c r="AC87" s="193" t="s">
        <v>223</v>
      </c>
      <c r="AD87" s="193" t="s">
        <v>223</v>
      </c>
      <c r="AE87" s="91"/>
      <c r="AF87" s="20"/>
      <c r="AG87" s="20"/>
      <c r="AH87" s="20"/>
      <c r="AI87" s="20"/>
      <c r="AJ87" s="20"/>
    </row>
    <row r="88" spans="1:37" s="17" customFormat="1" ht="15.5" x14ac:dyDescent="0.35">
      <c r="A88" s="248"/>
      <c r="B88" s="80" t="s">
        <v>55</v>
      </c>
      <c r="C88" s="81" t="s">
        <v>165</v>
      </c>
      <c r="D88" s="93">
        <v>60.38</v>
      </c>
      <c r="E88" s="49">
        <v>2.7</v>
      </c>
      <c r="F88" s="94">
        <v>89.05</v>
      </c>
      <c r="G88" s="14">
        <v>20.88</v>
      </c>
      <c r="H88" s="14">
        <v>1.4</v>
      </c>
      <c r="I88" s="95">
        <v>43.71</v>
      </c>
      <c r="J88" s="191" t="s">
        <v>221</v>
      </c>
      <c r="K88" s="191" t="s">
        <v>221</v>
      </c>
      <c r="L88" s="191" t="s">
        <v>221</v>
      </c>
      <c r="M88" s="191" t="s">
        <v>221</v>
      </c>
      <c r="N88" s="14"/>
      <c r="O88" s="14"/>
      <c r="P88" s="191" t="s">
        <v>221</v>
      </c>
      <c r="Q88" s="193" t="s">
        <v>222</v>
      </c>
      <c r="R88" s="14"/>
      <c r="S88" s="193" t="s">
        <v>222</v>
      </c>
      <c r="T88" s="14"/>
      <c r="U88" s="14"/>
      <c r="V88" s="14"/>
      <c r="W88" s="193" t="s">
        <v>222</v>
      </c>
      <c r="X88" s="193" t="s">
        <v>222</v>
      </c>
      <c r="Y88" s="95"/>
      <c r="Z88" s="193" t="s">
        <v>223</v>
      </c>
      <c r="AA88" s="14"/>
      <c r="AB88" s="14"/>
      <c r="AC88" s="14"/>
      <c r="AD88" s="14"/>
      <c r="AE88" s="95"/>
      <c r="AF88" s="20"/>
      <c r="AG88" s="20"/>
      <c r="AH88" s="20"/>
      <c r="AI88" s="20"/>
      <c r="AJ88" s="20"/>
    </row>
    <row r="89" spans="1:37" s="20" customFormat="1" ht="15.5" x14ac:dyDescent="0.35">
      <c r="A89" s="248"/>
      <c r="B89" s="82" t="s">
        <v>56</v>
      </c>
      <c r="C89" s="83" t="s">
        <v>166</v>
      </c>
      <c r="D89" s="97">
        <v>7.56</v>
      </c>
      <c r="E89" s="48">
        <v>2.7</v>
      </c>
      <c r="F89" s="98">
        <v>11.39</v>
      </c>
      <c r="G89" s="19">
        <v>1.03</v>
      </c>
      <c r="H89" s="19">
        <v>1.04</v>
      </c>
      <c r="I89" s="99">
        <v>2.12</v>
      </c>
      <c r="J89" s="192" t="s">
        <v>221</v>
      </c>
      <c r="K89" s="192" t="s">
        <v>221</v>
      </c>
      <c r="L89" s="192" t="s">
        <v>221</v>
      </c>
      <c r="M89" s="192" t="s">
        <v>221</v>
      </c>
      <c r="N89" s="19"/>
      <c r="O89" s="19"/>
      <c r="P89" s="192" t="s">
        <v>221</v>
      </c>
      <c r="Q89" s="194" t="s">
        <v>222</v>
      </c>
      <c r="R89" s="19"/>
      <c r="S89" s="194" t="s">
        <v>222</v>
      </c>
      <c r="T89" s="19"/>
      <c r="U89" s="19"/>
      <c r="V89" s="19"/>
      <c r="W89" s="194" t="s">
        <v>222</v>
      </c>
      <c r="X89" s="194" t="s">
        <v>222</v>
      </c>
      <c r="Y89" s="99"/>
      <c r="Z89" s="100"/>
      <c r="AA89" s="195" t="s">
        <v>223</v>
      </c>
      <c r="AB89" s="19"/>
      <c r="AC89" s="195" t="s">
        <v>223</v>
      </c>
      <c r="AD89" s="195" t="s">
        <v>223</v>
      </c>
      <c r="AE89" s="99"/>
    </row>
    <row r="90" spans="1:37" s="20" customFormat="1" ht="15.5" x14ac:dyDescent="0.35">
      <c r="A90" s="248"/>
      <c r="B90" s="82" t="s">
        <v>57</v>
      </c>
      <c r="C90" s="83" t="s">
        <v>167</v>
      </c>
      <c r="D90" s="97">
        <v>4.57</v>
      </c>
      <c r="E90" s="48">
        <v>2.7</v>
      </c>
      <c r="F90" s="98">
        <v>8.8699999999999992</v>
      </c>
      <c r="G90" s="19">
        <v>1.03</v>
      </c>
      <c r="H90" s="19">
        <v>0.52</v>
      </c>
      <c r="I90" s="99">
        <v>2.12</v>
      </c>
      <c r="J90" s="192" t="s">
        <v>221</v>
      </c>
      <c r="K90" s="192" t="s">
        <v>221</v>
      </c>
      <c r="L90" s="192" t="s">
        <v>221</v>
      </c>
      <c r="M90" s="192" t="s">
        <v>221</v>
      </c>
      <c r="N90" s="19"/>
      <c r="O90" s="192" t="s">
        <v>221</v>
      </c>
      <c r="P90" s="99"/>
      <c r="Q90" s="194" t="s">
        <v>222</v>
      </c>
      <c r="R90" s="19"/>
      <c r="S90" s="194" t="s">
        <v>222</v>
      </c>
      <c r="T90" s="194" t="s">
        <v>222</v>
      </c>
      <c r="U90" s="19"/>
      <c r="V90" s="194" t="s">
        <v>222</v>
      </c>
      <c r="W90" s="19"/>
      <c r="X90" s="19"/>
      <c r="Y90" s="194" t="s">
        <v>222</v>
      </c>
      <c r="Z90" s="100"/>
      <c r="AA90" s="19"/>
      <c r="AB90" s="195" t="s">
        <v>223</v>
      </c>
      <c r="AC90" s="195" t="s">
        <v>223</v>
      </c>
      <c r="AD90" s="19"/>
      <c r="AE90" s="195" t="s">
        <v>223</v>
      </c>
    </row>
    <row r="91" spans="1:37" s="17" customFormat="1" ht="15.5" x14ac:dyDescent="0.35">
      <c r="A91" s="248"/>
      <c r="B91" s="80" t="s">
        <v>58</v>
      </c>
      <c r="C91" s="81" t="s">
        <v>168</v>
      </c>
      <c r="D91" s="93">
        <v>10.15</v>
      </c>
      <c r="E91" s="49">
        <v>2.7</v>
      </c>
      <c r="F91" s="94">
        <v>13.47</v>
      </c>
      <c r="G91" s="14">
        <v>1.03</v>
      </c>
      <c r="H91" s="14">
        <v>4.3099999999999996</v>
      </c>
      <c r="I91" s="95">
        <v>2.12</v>
      </c>
      <c r="J91" s="191" t="s">
        <v>221</v>
      </c>
      <c r="K91" s="191" t="s">
        <v>221</v>
      </c>
      <c r="L91" s="191" t="s">
        <v>221</v>
      </c>
      <c r="M91" s="191" t="s">
        <v>221</v>
      </c>
      <c r="N91" s="14"/>
      <c r="O91" s="14"/>
      <c r="P91" s="191" t="s">
        <v>221</v>
      </c>
      <c r="Q91" s="193" t="s">
        <v>222</v>
      </c>
      <c r="R91" s="193" t="s">
        <v>222</v>
      </c>
      <c r="S91" s="193" t="s">
        <v>222</v>
      </c>
      <c r="T91" s="14"/>
      <c r="U91" s="14"/>
      <c r="V91" s="14"/>
      <c r="W91" s="193" t="s">
        <v>222</v>
      </c>
      <c r="X91" s="193" t="s">
        <v>222</v>
      </c>
      <c r="Y91" s="95"/>
      <c r="Z91" s="96"/>
      <c r="AA91" s="193" t="s">
        <v>223</v>
      </c>
      <c r="AB91" s="14"/>
      <c r="AC91" s="193" t="s">
        <v>223</v>
      </c>
      <c r="AD91" s="193" t="s">
        <v>223</v>
      </c>
      <c r="AE91" s="95"/>
      <c r="AF91" s="20"/>
      <c r="AG91" s="20"/>
      <c r="AH91" s="20"/>
      <c r="AI91" s="20"/>
      <c r="AJ91" s="20"/>
    </row>
    <row r="92" spans="1:37" s="17" customFormat="1" ht="15.5" x14ac:dyDescent="0.35">
      <c r="A92" s="248"/>
      <c r="B92" s="80" t="s">
        <v>59</v>
      </c>
      <c r="C92" s="81" t="s">
        <v>169</v>
      </c>
      <c r="D92" s="93">
        <v>31.97</v>
      </c>
      <c r="E92" s="49">
        <v>2.7</v>
      </c>
      <c r="F92" s="94">
        <v>23.29</v>
      </c>
      <c r="G92" s="14">
        <v>1.03</v>
      </c>
      <c r="H92" s="14">
        <v>4.3099999999999996</v>
      </c>
      <c r="I92" s="95">
        <v>2.12</v>
      </c>
      <c r="J92" s="191" t="s">
        <v>221</v>
      </c>
      <c r="K92" s="191" t="s">
        <v>221</v>
      </c>
      <c r="L92" s="191" t="s">
        <v>221</v>
      </c>
      <c r="M92" s="191" t="s">
        <v>221</v>
      </c>
      <c r="N92" s="14"/>
      <c r="O92" s="14"/>
      <c r="P92" s="191" t="s">
        <v>221</v>
      </c>
      <c r="Q92" s="193" t="s">
        <v>222</v>
      </c>
      <c r="R92" s="193" t="s">
        <v>222</v>
      </c>
      <c r="S92" s="193" t="s">
        <v>222</v>
      </c>
      <c r="T92" s="14"/>
      <c r="U92" s="14"/>
      <c r="V92" s="14"/>
      <c r="W92" s="193" t="s">
        <v>222</v>
      </c>
      <c r="X92" s="193" t="s">
        <v>222</v>
      </c>
      <c r="Y92" s="95"/>
      <c r="Z92" s="96"/>
      <c r="AA92" s="193" t="s">
        <v>223</v>
      </c>
      <c r="AB92" s="14"/>
      <c r="AC92" s="193" t="s">
        <v>223</v>
      </c>
      <c r="AD92" s="193" t="s">
        <v>223</v>
      </c>
      <c r="AE92" s="95"/>
      <c r="AF92" s="20"/>
      <c r="AG92" s="20"/>
      <c r="AH92" s="20"/>
      <c r="AI92" s="20"/>
      <c r="AJ92" s="20"/>
    </row>
    <row r="93" spans="1:37" s="20" customFormat="1" ht="15.5" x14ac:dyDescent="0.35">
      <c r="A93" s="248"/>
      <c r="B93" s="82" t="s">
        <v>60</v>
      </c>
      <c r="C93" s="83" t="s">
        <v>170</v>
      </c>
      <c r="D93" s="97">
        <v>31.97</v>
      </c>
      <c r="E93" s="48">
        <v>2.7</v>
      </c>
      <c r="F93" s="98">
        <v>23.29</v>
      </c>
      <c r="G93" s="19">
        <v>1.03</v>
      </c>
      <c r="H93" s="19">
        <v>4.3099999999999996</v>
      </c>
      <c r="I93" s="99">
        <v>2.12</v>
      </c>
      <c r="J93" s="192" t="s">
        <v>221</v>
      </c>
      <c r="K93" s="192" t="s">
        <v>221</v>
      </c>
      <c r="L93" s="192" t="s">
        <v>221</v>
      </c>
      <c r="M93" s="192" t="s">
        <v>221</v>
      </c>
      <c r="N93" s="19"/>
      <c r="O93" s="19"/>
      <c r="P93" s="192" t="s">
        <v>221</v>
      </c>
      <c r="Q93" s="194" t="s">
        <v>222</v>
      </c>
      <c r="R93" s="194" t="s">
        <v>222</v>
      </c>
      <c r="S93" s="194" t="s">
        <v>222</v>
      </c>
      <c r="T93" s="19"/>
      <c r="U93" s="19"/>
      <c r="V93" s="19"/>
      <c r="W93" s="194" t="s">
        <v>222</v>
      </c>
      <c r="X93" s="194" t="s">
        <v>222</v>
      </c>
      <c r="Y93" s="99"/>
      <c r="Z93" s="100"/>
      <c r="AA93" s="195" t="s">
        <v>223</v>
      </c>
      <c r="AB93" s="19"/>
      <c r="AC93" s="195" t="s">
        <v>223</v>
      </c>
      <c r="AD93" s="195" t="s">
        <v>223</v>
      </c>
      <c r="AE93" s="99"/>
    </row>
    <row r="94" spans="1:37" s="20" customFormat="1" ht="15.5" x14ac:dyDescent="0.35">
      <c r="A94" s="248"/>
      <c r="B94" s="82" t="s">
        <v>61</v>
      </c>
      <c r="C94" s="83" t="s">
        <v>171</v>
      </c>
      <c r="D94" s="97">
        <v>31.97</v>
      </c>
      <c r="E94" s="48">
        <v>2.7</v>
      </c>
      <c r="F94" s="98">
        <v>23.29</v>
      </c>
      <c r="G94" s="19">
        <v>1.03</v>
      </c>
      <c r="H94" s="19">
        <v>4.3099999999999996</v>
      </c>
      <c r="I94" s="99">
        <v>2.12</v>
      </c>
      <c r="J94" s="192" t="s">
        <v>221</v>
      </c>
      <c r="K94" s="192" t="s">
        <v>221</v>
      </c>
      <c r="L94" s="192" t="s">
        <v>221</v>
      </c>
      <c r="M94" s="192" t="s">
        <v>221</v>
      </c>
      <c r="N94" s="19"/>
      <c r="O94" s="19"/>
      <c r="P94" s="192" t="s">
        <v>221</v>
      </c>
      <c r="Q94" s="194" t="s">
        <v>222</v>
      </c>
      <c r="R94" s="194" t="s">
        <v>222</v>
      </c>
      <c r="S94" s="194" t="s">
        <v>222</v>
      </c>
      <c r="T94" s="19"/>
      <c r="U94" s="19"/>
      <c r="V94" s="19"/>
      <c r="W94" s="194" t="s">
        <v>222</v>
      </c>
      <c r="X94" s="194" t="s">
        <v>222</v>
      </c>
      <c r="Y94" s="99"/>
      <c r="Z94" s="100"/>
      <c r="AA94" s="195" t="s">
        <v>223</v>
      </c>
      <c r="AB94" s="19"/>
      <c r="AC94" s="195" t="s">
        <v>223</v>
      </c>
      <c r="AD94" s="195" t="s">
        <v>223</v>
      </c>
      <c r="AE94" s="99"/>
    </row>
    <row r="95" spans="1:37" s="17" customFormat="1" ht="15.5" x14ac:dyDescent="0.35">
      <c r="A95" s="248"/>
      <c r="B95" s="80" t="s">
        <v>62</v>
      </c>
      <c r="C95" s="81" t="s">
        <v>172</v>
      </c>
      <c r="D95" s="93">
        <v>31.97</v>
      </c>
      <c r="E95" s="49">
        <v>2.7</v>
      </c>
      <c r="F95" s="94">
        <v>23.29</v>
      </c>
      <c r="G95" s="14">
        <v>1.03</v>
      </c>
      <c r="H95" s="14">
        <v>4.3099999999999996</v>
      </c>
      <c r="I95" s="95">
        <v>2.12</v>
      </c>
      <c r="J95" s="191" t="s">
        <v>221</v>
      </c>
      <c r="K95" s="191" t="s">
        <v>221</v>
      </c>
      <c r="L95" s="191" t="s">
        <v>221</v>
      </c>
      <c r="M95" s="191" t="s">
        <v>221</v>
      </c>
      <c r="N95" s="14"/>
      <c r="O95" s="14"/>
      <c r="P95" s="191" t="s">
        <v>221</v>
      </c>
      <c r="Q95" s="193" t="s">
        <v>222</v>
      </c>
      <c r="R95" s="193" t="s">
        <v>222</v>
      </c>
      <c r="S95" s="193" t="s">
        <v>222</v>
      </c>
      <c r="T95" s="14"/>
      <c r="U95" s="14"/>
      <c r="V95" s="14"/>
      <c r="W95" s="193" t="s">
        <v>222</v>
      </c>
      <c r="X95" s="193" t="s">
        <v>222</v>
      </c>
      <c r="Y95" s="95"/>
      <c r="Z95" s="96"/>
      <c r="AA95" s="193" t="s">
        <v>223</v>
      </c>
      <c r="AB95" s="14"/>
      <c r="AC95" s="193" t="s">
        <v>223</v>
      </c>
      <c r="AD95" s="193" t="s">
        <v>223</v>
      </c>
      <c r="AE95" s="95"/>
      <c r="AF95" s="20"/>
      <c r="AG95" s="20"/>
      <c r="AH95" s="20"/>
      <c r="AI95" s="20"/>
      <c r="AJ95" s="20"/>
    </row>
    <row r="96" spans="1:37" s="17" customFormat="1" ht="15.5" x14ac:dyDescent="0.35">
      <c r="A96" s="248"/>
      <c r="B96" s="80" t="s">
        <v>63</v>
      </c>
      <c r="C96" s="81" t="s">
        <v>173</v>
      </c>
      <c r="D96" s="93">
        <v>31.97</v>
      </c>
      <c r="E96" s="49">
        <v>2.7</v>
      </c>
      <c r="F96" s="94">
        <v>23.29</v>
      </c>
      <c r="G96" s="14">
        <v>0.93</v>
      </c>
      <c r="H96" s="14">
        <v>4.3099999999999996</v>
      </c>
      <c r="I96" s="95">
        <v>1.91</v>
      </c>
      <c r="J96" s="191" t="s">
        <v>221</v>
      </c>
      <c r="K96" s="191" t="s">
        <v>221</v>
      </c>
      <c r="L96" s="191" t="s">
        <v>221</v>
      </c>
      <c r="M96" s="191" t="s">
        <v>221</v>
      </c>
      <c r="N96" s="14"/>
      <c r="O96" s="191" t="s">
        <v>221</v>
      </c>
      <c r="P96" s="95"/>
      <c r="Q96" s="193" t="s">
        <v>222</v>
      </c>
      <c r="R96" s="193" t="s">
        <v>222</v>
      </c>
      <c r="S96" s="193" t="s">
        <v>222</v>
      </c>
      <c r="T96" s="14"/>
      <c r="U96" s="193" t="s">
        <v>222</v>
      </c>
      <c r="V96" s="193" t="s">
        <v>222</v>
      </c>
      <c r="W96" s="14"/>
      <c r="X96" s="14"/>
      <c r="Y96" s="193" t="s">
        <v>222</v>
      </c>
      <c r="Z96" s="96"/>
      <c r="AA96" s="14"/>
      <c r="AB96" s="193" t="s">
        <v>223</v>
      </c>
      <c r="AC96" s="193" t="s">
        <v>223</v>
      </c>
      <c r="AD96" s="14"/>
      <c r="AE96" s="193" t="s">
        <v>223</v>
      </c>
      <c r="AF96" s="20"/>
      <c r="AG96" s="20"/>
      <c r="AH96" s="20"/>
      <c r="AI96" s="20"/>
      <c r="AJ96" s="20"/>
    </row>
    <row r="97" spans="1:36" s="20" customFormat="1" ht="15.5" x14ac:dyDescent="0.35">
      <c r="A97" s="248"/>
      <c r="B97" s="82" t="s">
        <v>64</v>
      </c>
      <c r="C97" s="83" t="s">
        <v>174</v>
      </c>
      <c r="D97" s="97">
        <v>31.97</v>
      </c>
      <c r="E97" s="48">
        <v>2.7</v>
      </c>
      <c r="F97" s="98">
        <v>23.29</v>
      </c>
      <c r="G97" s="19">
        <v>2.89</v>
      </c>
      <c r="H97" s="19">
        <v>4.3099999999999996</v>
      </c>
      <c r="I97" s="99">
        <v>5.94</v>
      </c>
      <c r="J97" s="192" t="s">
        <v>221</v>
      </c>
      <c r="K97" s="192" t="s">
        <v>221</v>
      </c>
      <c r="L97" s="192" t="s">
        <v>221</v>
      </c>
      <c r="M97" s="192" t="s">
        <v>221</v>
      </c>
      <c r="N97" s="19"/>
      <c r="O97" s="192" t="s">
        <v>221</v>
      </c>
      <c r="P97" s="99"/>
      <c r="Q97" s="194" t="s">
        <v>222</v>
      </c>
      <c r="R97" s="194" t="s">
        <v>222</v>
      </c>
      <c r="S97" s="194" t="s">
        <v>222</v>
      </c>
      <c r="T97" s="194" t="s">
        <v>222</v>
      </c>
      <c r="U97" s="19"/>
      <c r="V97" s="194" t="s">
        <v>222</v>
      </c>
      <c r="W97" s="19"/>
      <c r="X97" s="19"/>
      <c r="Y97" s="194" t="s">
        <v>222</v>
      </c>
      <c r="Z97" s="100"/>
      <c r="AA97" s="19"/>
      <c r="AB97" s="195" t="s">
        <v>223</v>
      </c>
      <c r="AC97" s="195" t="s">
        <v>223</v>
      </c>
      <c r="AD97" s="19"/>
      <c r="AE97" s="195" t="s">
        <v>223</v>
      </c>
    </row>
    <row r="98" spans="1:36" s="20" customFormat="1" ht="15.5" x14ac:dyDescent="0.35">
      <c r="A98" s="248"/>
      <c r="B98" s="82" t="s">
        <v>65</v>
      </c>
      <c r="C98" s="83" t="s">
        <v>175</v>
      </c>
      <c r="D98" s="97">
        <v>19.850000000000001</v>
      </c>
      <c r="E98" s="48">
        <v>2.7</v>
      </c>
      <c r="F98" s="98">
        <v>19.88</v>
      </c>
      <c r="G98" s="19">
        <v>0.93</v>
      </c>
      <c r="H98" s="19">
        <v>1.04</v>
      </c>
      <c r="I98" s="99">
        <v>1.91</v>
      </c>
      <c r="J98" s="192" t="s">
        <v>221</v>
      </c>
      <c r="K98" s="192" t="s">
        <v>221</v>
      </c>
      <c r="L98" s="192" t="s">
        <v>221</v>
      </c>
      <c r="M98" s="192" t="s">
        <v>221</v>
      </c>
      <c r="N98" s="19"/>
      <c r="O98" s="192" t="s">
        <v>221</v>
      </c>
      <c r="P98" s="99"/>
      <c r="Q98" s="194" t="s">
        <v>222</v>
      </c>
      <c r="R98" s="194" t="s">
        <v>222</v>
      </c>
      <c r="S98" s="194" t="s">
        <v>222</v>
      </c>
      <c r="T98" s="194" t="s">
        <v>222</v>
      </c>
      <c r="U98" s="19"/>
      <c r="V98" s="194" t="s">
        <v>222</v>
      </c>
      <c r="W98" s="19"/>
      <c r="X98" s="19"/>
      <c r="Y98" s="194" t="s">
        <v>222</v>
      </c>
      <c r="Z98" s="100"/>
      <c r="AA98" s="19"/>
      <c r="AB98" s="195" t="s">
        <v>223</v>
      </c>
      <c r="AC98" s="195" t="s">
        <v>223</v>
      </c>
      <c r="AD98" s="19"/>
      <c r="AE98" s="195" t="s">
        <v>223</v>
      </c>
    </row>
    <row r="99" spans="1:36" s="17" customFormat="1" ht="15.5" x14ac:dyDescent="0.35">
      <c r="A99" s="248"/>
      <c r="B99" s="80" t="s">
        <v>95</v>
      </c>
      <c r="C99" s="81" t="s">
        <v>176</v>
      </c>
      <c r="D99" s="93">
        <v>10.62</v>
      </c>
      <c r="E99" s="49">
        <v>2.7</v>
      </c>
      <c r="F99" s="94">
        <v>17.3</v>
      </c>
      <c r="G99" s="14">
        <v>0.9</v>
      </c>
      <c r="H99" s="14">
        <v>0.52</v>
      </c>
      <c r="I99" s="95">
        <v>1.85</v>
      </c>
      <c r="J99" s="191" t="s">
        <v>221</v>
      </c>
      <c r="K99" s="191" t="s">
        <v>221</v>
      </c>
      <c r="L99" s="191" t="s">
        <v>221</v>
      </c>
      <c r="M99" s="191" t="s">
        <v>221</v>
      </c>
      <c r="N99" s="14"/>
      <c r="O99" s="14"/>
      <c r="P99" s="191" t="s">
        <v>221</v>
      </c>
      <c r="Q99" s="193" t="s">
        <v>222</v>
      </c>
      <c r="R99" s="193" t="s">
        <v>222</v>
      </c>
      <c r="S99" s="193" t="s">
        <v>222</v>
      </c>
      <c r="T99" s="14"/>
      <c r="U99" s="14"/>
      <c r="V99" s="14"/>
      <c r="W99" s="193" t="s">
        <v>222</v>
      </c>
      <c r="X99" s="193" t="s">
        <v>222</v>
      </c>
      <c r="Y99" s="95"/>
      <c r="Z99" s="96"/>
      <c r="AA99" s="193" t="s">
        <v>223</v>
      </c>
      <c r="AB99" s="14"/>
      <c r="AC99" s="193" t="s">
        <v>223</v>
      </c>
      <c r="AD99" s="193" t="s">
        <v>223</v>
      </c>
      <c r="AE99" s="95"/>
      <c r="AF99" s="20"/>
      <c r="AG99" s="20"/>
      <c r="AH99" s="20"/>
      <c r="AI99" s="20"/>
      <c r="AJ99" s="20"/>
    </row>
    <row r="100" spans="1:36" s="17" customFormat="1" ht="15.5" customHeight="1" x14ac:dyDescent="0.35">
      <c r="A100" s="248"/>
      <c r="B100" s="80" t="s">
        <v>153</v>
      </c>
      <c r="C100" s="81" t="s">
        <v>177</v>
      </c>
      <c r="D100" s="93">
        <v>19.579999999999998</v>
      </c>
      <c r="E100" s="49">
        <v>2.7</v>
      </c>
      <c r="F100" s="94">
        <v>20.03</v>
      </c>
      <c r="G100" s="14">
        <v>1.25</v>
      </c>
      <c r="H100" s="14">
        <v>1.56</v>
      </c>
      <c r="I100" s="95">
        <v>2.62</v>
      </c>
      <c r="J100" s="191" t="s">
        <v>221</v>
      </c>
      <c r="K100" s="191" t="s">
        <v>221</v>
      </c>
      <c r="L100" s="191" t="s">
        <v>221</v>
      </c>
      <c r="M100" s="191" t="s">
        <v>221</v>
      </c>
      <c r="N100" s="191" t="s">
        <v>221</v>
      </c>
      <c r="O100" s="14"/>
      <c r="P100" s="95"/>
      <c r="Q100" s="193" t="s">
        <v>222</v>
      </c>
      <c r="R100" s="193" t="s">
        <v>222</v>
      </c>
      <c r="S100" s="14"/>
      <c r="T100" s="14"/>
      <c r="U100" s="14"/>
      <c r="V100" s="14"/>
      <c r="W100" s="193" t="s">
        <v>222</v>
      </c>
      <c r="X100" s="193" t="s">
        <v>222</v>
      </c>
      <c r="Y100" s="95"/>
      <c r="Z100" s="96"/>
      <c r="AA100" s="193" t="s">
        <v>223</v>
      </c>
      <c r="AB100" s="14"/>
      <c r="AC100" s="193" t="s">
        <v>223</v>
      </c>
      <c r="AD100" s="193" t="s">
        <v>223</v>
      </c>
      <c r="AE100" s="95"/>
      <c r="AF100" s="20"/>
      <c r="AG100" s="20"/>
      <c r="AH100" s="20"/>
      <c r="AI100" s="20"/>
      <c r="AJ100" s="20"/>
    </row>
    <row r="101" spans="1:36" s="20" customFormat="1" ht="15.5" x14ac:dyDescent="0.35">
      <c r="A101" s="248"/>
      <c r="B101" s="82" t="s">
        <v>154</v>
      </c>
      <c r="C101" s="83" t="s">
        <v>178</v>
      </c>
      <c r="D101" s="97">
        <v>31.66</v>
      </c>
      <c r="E101" s="48">
        <v>2.7</v>
      </c>
      <c r="F101" s="98">
        <v>23.21</v>
      </c>
      <c r="G101" s="19">
        <v>1.03</v>
      </c>
      <c r="H101" s="19">
        <v>5.87</v>
      </c>
      <c r="I101" s="99">
        <v>2.12</v>
      </c>
      <c r="J101" s="192" t="s">
        <v>221</v>
      </c>
      <c r="K101" s="192" t="s">
        <v>221</v>
      </c>
      <c r="L101" s="192" t="s">
        <v>221</v>
      </c>
      <c r="M101" s="192" t="s">
        <v>221</v>
      </c>
      <c r="N101" s="19"/>
      <c r="O101" s="19"/>
      <c r="P101" s="192" t="s">
        <v>221</v>
      </c>
      <c r="Q101" s="194" t="s">
        <v>222</v>
      </c>
      <c r="R101" s="194" t="s">
        <v>222</v>
      </c>
      <c r="S101" s="194" t="s">
        <v>222</v>
      </c>
      <c r="T101" s="19"/>
      <c r="U101" s="19"/>
      <c r="V101" s="19"/>
      <c r="W101" s="194" t="s">
        <v>222</v>
      </c>
      <c r="X101" s="194" t="s">
        <v>222</v>
      </c>
      <c r="Y101" s="99"/>
      <c r="Z101" s="100"/>
      <c r="AA101" s="195" t="s">
        <v>223</v>
      </c>
      <c r="AB101" s="19"/>
      <c r="AC101" s="195" t="s">
        <v>223</v>
      </c>
      <c r="AD101" s="195" t="s">
        <v>223</v>
      </c>
      <c r="AE101" s="99"/>
    </row>
    <row r="102" spans="1:36" s="20" customFormat="1" ht="15.5" x14ac:dyDescent="0.35">
      <c r="A102" s="248"/>
      <c r="B102" s="82" t="s">
        <v>155</v>
      </c>
      <c r="C102" s="83" t="s">
        <v>179</v>
      </c>
      <c r="D102" s="97">
        <v>31.97</v>
      </c>
      <c r="E102" s="48">
        <v>2.7</v>
      </c>
      <c r="F102" s="98">
        <v>23.29</v>
      </c>
      <c r="G102" s="19">
        <v>1.03</v>
      </c>
      <c r="H102" s="19">
        <v>4.3099999999999996</v>
      </c>
      <c r="I102" s="99">
        <v>2.12</v>
      </c>
      <c r="J102" s="192" t="s">
        <v>221</v>
      </c>
      <c r="K102" s="192" t="s">
        <v>221</v>
      </c>
      <c r="L102" s="192" t="s">
        <v>221</v>
      </c>
      <c r="M102" s="192" t="s">
        <v>221</v>
      </c>
      <c r="N102" s="19"/>
      <c r="O102" s="19"/>
      <c r="P102" s="192" t="s">
        <v>221</v>
      </c>
      <c r="Q102" s="194" t="s">
        <v>222</v>
      </c>
      <c r="R102" s="194" t="s">
        <v>222</v>
      </c>
      <c r="S102" s="194" t="s">
        <v>222</v>
      </c>
      <c r="T102" s="19"/>
      <c r="U102" s="19"/>
      <c r="V102" s="19"/>
      <c r="W102" s="194" t="s">
        <v>222</v>
      </c>
      <c r="X102" s="194" t="s">
        <v>222</v>
      </c>
      <c r="Y102" s="99"/>
      <c r="Z102" s="100"/>
      <c r="AA102" s="195" t="s">
        <v>223</v>
      </c>
      <c r="AB102" s="19"/>
      <c r="AC102" s="195" t="s">
        <v>223</v>
      </c>
      <c r="AD102" s="195" t="s">
        <v>223</v>
      </c>
      <c r="AE102" s="99"/>
    </row>
    <row r="103" spans="1:36" s="17" customFormat="1" ht="15.5" x14ac:dyDescent="0.35">
      <c r="A103" s="248"/>
      <c r="B103" s="80" t="s">
        <v>156</v>
      </c>
      <c r="C103" s="81" t="s">
        <v>180</v>
      </c>
      <c r="D103" s="93">
        <v>31.97</v>
      </c>
      <c r="E103" s="49">
        <v>2.7</v>
      </c>
      <c r="F103" s="94">
        <v>23.29</v>
      </c>
      <c r="G103" s="14">
        <v>1.03</v>
      </c>
      <c r="H103" s="14">
        <v>4.3099999999999996</v>
      </c>
      <c r="I103" s="95">
        <v>2.12</v>
      </c>
      <c r="J103" s="191" t="s">
        <v>221</v>
      </c>
      <c r="K103" s="191" t="s">
        <v>221</v>
      </c>
      <c r="L103" s="191" t="s">
        <v>221</v>
      </c>
      <c r="M103" s="191" t="s">
        <v>221</v>
      </c>
      <c r="N103" s="14"/>
      <c r="O103" s="14"/>
      <c r="P103" s="191" t="s">
        <v>221</v>
      </c>
      <c r="Q103" s="193" t="s">
        <v>222</v>
      </c>
      <c r="R103" s="193" t="s">
        <v>222</v>
      </c>
      <c r="S103" s="193" t="s">
        <v>222</v>
      </c>
      <c r="T103" s="14"/>
      <c r="U103" s="14"/>
      <c r="V103" s="14"/>
      <c r="W103" s="193" t="s">
        <v>222</v>
      </c>
      <c r="X103" s="193" t="s">
        <v>222</v>
      </c>
      <c r="Y103" s="95"/>
      <c r="Z103" s="96"/>
      <c r="AA103" s="193" t="s">
        <v>223</v>
      </c>
      <c r="AB103" s="14"/>
      <c r="AC103" s="193" t="s">
        <v>223</v>
      </c>
      <c r="AD103" s="193" t="s">
        <v>223</v>
      </c>
      <c r="AE103" s="95"/>
      <c r="AF103" s="20"/>
      <c r="AG103" s="20"/>
      <c r="AH103" s="20"/>
      <c r="AI103" s="20"/>
      <c r="AJ103" s="20"/>
    </row>
    <row r="104" spans="1:36" s="17" customFormat="1" ht="15.5" x14ac:dyDescent="0.35">
      <c r="A104" s="248"/>
      <c r="B104" s="80" t="s">
        <v>157</v>
      </c>
      <c r="C104" s="81" t="s">
        <v>181</v>
      </c>
      <c r="D104" s="93">
        <v>31.97</v>
      </c>
      <c r="E104" s="49">
        <v>2.7</v>
      </c>
      <c r="F104" s="94">
        <v>23.29</v>
      </c>
      <c r="G104" s="14">
        <v>1.03</v>
      </c>
      <c r="H104" s="14">
        <v>4.3099999999999996</v>
      </c>
      <c r="I104" s="95">
        <v>2.12</v>
      </c>
      <c r="J104" s="191" t="s">
        <v>221</v>
      </c>
      <c r="K104" s="191" t="s">
        <v>221</v>
      </c>
      <c r="L104" s="191" t="s">
        <v>221</v>
      </c>
      <c r="M104" s="191" t="s">
        <v>221</v>
      </c>
      <c r="N104" s="14"/>
      <c r="O104" s="14"/>
      <c r="P104" s="191" t="s">
        <v>221</v>
      </c>
      <c r="Q104" s="193" t="s">
        <v>222</v>
      </c>
      <c r="R104" s="193" t="s">
        <v>222</v>
      </c>
      <c r="S104" s="193" t="s">
        <v>222</v>
      </c>
      <c r="T104" s="14"/>
      <c r="U104" s="14"/>
      <c r="V104" s="14"/>
      <c r="W104" s="193" t="s">
        <v>222</v>
      </c>
      <c r="X104" s="193" t="s">
        <v>222</v>
      </c>
      <c r="Y104" s="95"/>
      <c r="Z104" s="96"/>
      <c r="AA104" s="193" t="s">
        <v>223</v>
      </c>
      <c r="AB104" s="14"/>
      <c r="AC104" s="193" t="s">
        <v>223</v>
      </c>
      <c r="AD104" s="193" t="s">
        <v>223</v>
      </c>
      <c r="AE104" s="95"/>
      <c r="AF104" s="20"/>
      <c r="AG104" s="20"/>
      <c r="AH104" s="20"/>
      <c r="AI104" s="20"/>
      <c r="AJ104" s="20"/>
    </row>
    <row r="105" spans="1:36" s="20" customFormat="1" ht="15.5" x14ac:dyDescent="0.35">
      <c r="A105" s="248"/>
      <c r="B105" s="82" t="s">
        <v>158</v>
      </c>
      <c r="C105" s="83" t="s">
        <v>182</v>
      </c>
      <c r="D105" s="97">
        <v>31.97</v>
      </c>
      <c r="E105" s="48">
        <v>2.7</v>
      </c>
      <c r="F105" s="98">
        <v>23.29</v>
      </c>
      <c r="G105" s="19">
        <v>1.03</v>
      </c>
      <c r="H105" s="19">
        <v>4.3099999999999996</v>
      </c>
      <c r="I105" s="99">
        <v>2.12</v>
      </c>
      <c r="J105" s="192" t="s">
        <v>221</v>
      </c>
      <c r="K105" s="192" t="s">
        <v>221</v>
      </c>
      <c r="L105" s="192" t="s">
        <v>221</v>
      </c>
      <c r="M105" s="192" t="s">
        <v>221</v>
      </c>
      <c r="N105" s="19"/>
      <c r="O105" s="19"/>
      <c r="P105" s="192" t="s">
        <v>221</v>
      </c>
      <c r="Q105" s="194" t="s">
        <v>222</v>
      </c>
      <c r="R105" s="194" t="s">
        <v>222</v>
      </c>
      <c r="S105" s="194" t="s">
        <v>222</v>
      </c>
      <c r="T105" s="19"/>
      <c r="U105" s="19"/>
      <c r="V105" s="19"/>
      <c r="W105" s="194" t="s">
        <v>222</v>
      </c>
      <c r="X105" s="194" t="s">
        <v>222</v>
      </c>
      <c r="Y105" s="99"/>
      <c r="Z105" s="100"/>
      <c r="AA105" s="195" t="s">
        <v>223</v>
      </c>
      <c r="AB105" s="19"/>
      <c r="AC105" s="195" t="s">
        <v>223</v>
      </c>
      <c r="AD105" s="195" t="s">
        <v>223</v>
      </c>
      <c r="AE105" s="99"/>
    </row>
    <row r="106" spans="1:36" s="20" customFormat="1" ht="15.5" x14ac:dyDescent="0.35">
      <c r="A106" s="248"/>
      <c r="B106" s="82" t="s">
        <v>159</v>
      </c>
      <c r="C106" s="83" t="s">
        <v>183</v>
      </c>
      <c r="D106" s="97">
        <v>31.97</v>
      </c>
      <c r="E106" s="48">
        <v>2.7</v>
      </c>
      <c r="F106" s="98">
        <v>23.29</v>
      </c>
      <c r="G106" s="19">
        <v>1.03</v>
      </c>
      <c r="H106" s="19">
        <v>4.3099999999999996</v>
      </c>
      <c r="I106" s="99">
        <v>2.12</v>
      </c>
      <c r="J106" s="192" t="s">
        <v>221</v>
      </c>
      <c r="K106" s="192" t="s">
        <v>221</v>
      </c>
      <c r="L106" s="192" t="s">
        <v>221</v>
      </c>
      <c r="M106" s="192" t="s">
        <v>221</v>
      </c>
      <c r="N106" s="19"/>
      <c r="O106" s="19"/>
      <c r="P106" s="192" t="s">
        <v>221</v>
      </c>
      <c r="Q106" s="194" t="s">
        <v>222</v>
      </c>
      <c r="R106" s="194" t="s">
        <v>222</v>
      </c>
      <c r="S106" s="194" t="s">
        <v>222</v>
      </c>
      <c r="T106" s="19"/>
      <c r="U106" s="19"/>
      <c r="V106" s="19"/>
      <c r="W106" s="194" t="s">
        <v>222</v>
      </c>
      <c r="X106" s="194" t="s">
        <v>222</v>
      </c>
      <c r="Y106" s="99"/>
      <c r="Z106" s="100"/>
      <c r="AA106" s="195" t="s">
        <v>223</v>
      </c>
      <c r="AB106" s="19"/>
      <c r="AC106" s="195" t="s">
        <v>223</v>
      </c>
      <c r="AD106" s="195" t="s">
        <v>223</v>
      </c>
      <c r="AE106" s="99"/>
    </row>
    <row r="107" spans="1:36" s="17" customFormat="1" ht="15.5" x14ac:dyDescent="0.35">
      <c r="A107" s="248"/>
      <c r="B107" s="80" t="s">
        <v>160</v>
      </c>
      <c r="C107" s="81" t="s">
        <v>184</v>
      </c>
      <c r="D107" s="93">
        <v>31.97</v>
      </c>
      <c r="E107" s="49">
        <v>2.7</v>
      </c>
      <c r="F107" s="94">
        <v>23.29</v>
      </c>
      <c r="G107" s="14">
        <v>1.03</v>
      </c>
      <c r="H107" s="14">
        <v>4.3099999999999996</v>
      </c>
      <c r="I107" s="95">
        <v>2.12</v>
      </c>
      <c r="J107" s="191" t="s">
        <v>221</v>
      </c>
      <c r="K107" s="191" t="s">
        <v>221</v>
      </c>
      <c r="L107" s="191" t="s">
        <v>221</v>
      </c>
      <c r="M107" s="191" t="s">
        <v>221</v>
      </c>
      <c r="N107" s="14"/>
      <c r="O107" s="14"/>
      <c r="P107" s="191" t="s">
        <v>221</v>
      </c>
      <c r="Q107" s="193" t="s">
        <v>222</v>
      </c>
      <c r="R107" s="193" t="s">
        <v>222</v>
      </c>
      <c r="S107" s="193" t="s">
        <v>222</v>
      </c>
      <c r="T107" s="14"/>
      <c r="U107" s="14"/>
      <c r="V107" s="14"/>
      <c r="W107" s="193" t="s">
        <v>222</v>
      </c>
      <c r="X107" s="193" t="s">
        <v>222</v>
      </c>
      <c r="Y107" s="95"/>
      <c r="Z107" s="96"/>
      <c r="AA107" s="193" t="s">
        <v>223</v>
      </c>
      <c r="AB107" s="14"/>
      <c r="AC107" s="193" t="s">
        <v>223</v>
      </c>
      <c r="AD107" s="193" t="s">
        <v>223</v>
      </c>
      <c r="AE107" s="95"/>
      <c r="AF107" s="20"/>
      <c r="AG107" s="20"/>
      <c r="AH107" s="20"/>
      <c r="AI107" s="20"/>
      <c r="AJ107" s="20"/>
    </row>
    <row r="108" spans="1:36" s="17" customFormat="1" ht="15.5" x14ac:dyDescent="0.35">
      <c r="A108" s="248"/>
      <c r="B108" s="80" t="s">
        <v>161</v>
      </c>
      <c r="C108" s="81" t="s">
        <v>185</v>
      </c>
      <c r="D108" s="93">
        <v>31.97</v>
      </c>
      <c r="E108" s="49">
        <v>2.7</v>
      </c>
      <c r="F108" s="94">
        <v>23.29</v>
      </c>
      <c r="G108" s="14">
        <v>1.03</v>
      </c>
      <c r="H108" s="14">
        <v>4.3099999999999996</v>
      </c>
      <c r="I108" s="95">
        <v>2.12</v>
      </c>
      <c r="J108" s="191" t="s">
        <v>221</v>
      </c>
      <c r="K108" s="191" t="s">
        <v>221</v>
      </c>
      <c r="L108" s="191" t="s">
        <v>221</v>
      </c>
      <c r="M108" s="191" t="s">
        <v>221</v>
      </c>
      <c r="N108" s="14"/>
      <c r="O108" s="14"/>
      <c r="P108" s="191" t="s">
        <v>221</v>
      </c>
      <c r="Q108" s="193" t="s">
        <v>222</v>
      </c>
      <c r="R108" s="193" t="s">
        <v>222</v>
      </c>
      <c r="S108" s="193" t="s">
        <v>222</v>
      </c>
      <c r="T108" s="14"/>
      <c r="U108" s="14"/>
      <c r="V108" s="14"/>
      <c r="W108" s="193" t="s">
        <v>222</v>
      </c>
      <c r="X108" s="193" t="s">
        <v>222</v>
      </c>
      <c r="Y108" s="95"/>
      <c r="Z108" s="96"/>
      <c r="AA108" s="193" t="s">
        <v>223</v>
      </c>
      <c r="AB108" s="14"/>
      <c r="AC108" s="193" t="s">
        <v>223</v>
      </c>
      <c r="AD108" s="193" t="s">
        <v>223</v>
      </c>
      <c r="AE108" s="95"/>
      <c r="AF108" s="20"/>
      <c r="AG108" s="20"/>
      <c r="AH108" s="20"/>
      <c r="AI108" s="20"/>
      <c r="AJ108" s="20"/>
    </row>
    <row r="109" spans="1:36" s="20" customFormat="1" ht="16" thickBot="1" x14ac:dyDescent="0.4">
      <c r="A109" s="248"/>
      <c r="B109" s="84" t="s">
        <v>162</v>
      </c>
      <c r="C109" s="85" t="s">
        <v>186</v>
      </c>
      <c r="D109" s="97">
        <v>0.73</v>
      </c>
      <c r="E109" s="48">
        <v>2.7</v>
      </c>
      <c r="F109" s="98">
        <v>3.59</v>
      </c>
      <c r="G109" s="19">
        <v>2.1</v>
      </c>
      <c r="H109" s="19">
        <v>2.97</v>
      </c>
      <c r="I109" s="99">
        <v>2.7</v>
      </c>
      <c r="J109" s="192" t="s">
        <v>221</v>
      </c>
      <c r="K109" s="192" t="s">
        <v>221</v>
      </c>
      <c r="L109" s="192" t="s">
        <v>221</v>
      </c>
      <c r="M109" s="192" t="s">
        <v>221</v>
      </c>
      <c r="N109" s="19"/>
      <c r="O109" s="19"/>
      <c r="P109" s="192" t="s">
        <v>221</v>
      </c>
      <c r="Q109" s="100"/>
      <c r="R109" s="19"/>
      <c r="S109" s="19"/>
      <c r="T109" s="19"/>
      <c r="U109" s="19"/>
      <c r="V109" s="19"/>
      <c r="W109" s="19"/>
      <c r="X109" s="19"/>
      <c r="Y109" s="99"/>
      <c r="Z109" s="100"/>
      <c r="AA109" s="195" t="s">
        <v>223</v>
      </c>
      <c r="AB109" s="19"/>
      <c r="AC109" s="195" t="s">
        <v>223</v>
      </c>
      <c r="AD109" s="195" t="s">
        <v>223</v>
      </c>
      <c r="AE109" s="99"/>
    </row>
    <row r="110" spans="1:36" ht="15.5" x14ac:dyDescent="0.25">
      <c r="A110" s="236" t="s">
        <v>72</v>
      </c>
      <c r="B110" s="237"/>
      <c r="C110" s="238"/>
      <c r="D110" s="67">
        <f>SUM(D87:D109)</f>
        <v>600.96000000000026</v>
      </c>
      <c r="E110" s="8"/>
      <c r="F110" s="53"/>
      <c r="G110" s="53"/>
      <c r="H110" s="53"/>
      <c r="I110" s="68"/>
      <c r="J110" s="67"/>
      <c r="K110" s="53"/>
      <c r="L110" s="53"/>
      <c r="M110" s="53"/>
      <c r="N110" s="53"/>
      <c r="O110" s="53"/>
      <c r="P110" s="68"/>
      <c r="Q110" s="67"/>
      <c r="R110" s="53"/>
      <c r="S110" s="53"/>
      <c r="T110" s="53"/>
      <c r="U110" s="53"/>
      <c r="V110" s="53"/>
      <c r="W110" s="53"/>
      <c r="X110" s="53"/>
      <c r="Y110" s="68"/>
      <c r="Z110" s="67"/>
      <c r="AA110" s="53"/>
      <c r="AB110" s="53"/>
      <c r="AC110" s="53"/>
      <c r="AD110" s="53"/>
      <c r="AE110" s="68"/>
      <c r="AF110" s="20"/>
      <c r="AG110" s="20"/>
      <c r="AH110" s="20"/>
      <c r="AI110" s="20"/>
      <c r="AJ110" s="20"/>
    </row>
    <row r="111" spans="1:36" ht="16" thickBot="1" x14ac:dyDescent="0.3">
      <c r="A111" s="217" t="s">
        <v>163</v>
      </c>
      <c r="B111" s="217"/>
      <c r="C111" s="249"/>
      <c r="D111" s="75">
        <v>754.65</v>
      </c>
      <c r="E111" s="76"/>
      <c r="F111" s="77"/>
      <c r="G111" s="73"/>
      <c r="H111" s="73"/>
      <c r="I111" s="74"/>
      <c r="J111" s="72"/>
      <c r="K111" s="73"/>
      <c r="L111" s="73"/>
      <c r="M111" s="73"/>
      <c r="N111" s="73"/>
      <c r="O111" s="73"/>
      <c r="P111" s="74"/>
      <c r="Q111" s="69"/>
      <c r="R111" s="70"/>
      <c r="S111" s="70"/>
      <c r="T111" s="70"/>
      <c r="U111" s="70"/>
      <c r="V111" s="70"/>
      <c r="W111" s="70"/>
      <c r="X111" s="70"/>
      <c r="Y111" s="71"/>
      <c r="Z111" s="69"/>
      <c r="AA111" s="70"/>
      <c r="AB111" s="70"/>
      <c r="AC111" s="70"/>
      <c r="AD111" s="70"/>
      <c r="AE111" s="71"/>
      <c r="AF111" s="20"/>
      <c r="AG111" s="20"/>
      <c r="AH111" s="20"/>
      <c r="AI111" s="20"/>
      <c r="AJ111" s="20"/>
    </row>
    <row r="115" spans="3:11" ht="14" x14ac:dyDescent="0.3">
      <c r="C115" s="178" t="s">
        <v>189</v>
      </c>
      <c r="D115" s="189">
        <f>D110+D79+D48</f>
        <v>1811.7100000000005</v>
      </c>
      <c r="E115" s="4"/>
    </row>
    <row r="116" spans="3:11" ht="14" x14ac:dyDescent="0.3">
      <c r="C116" s="178" t="s">
        <v>188</v>
      </c>
      <c r="D116" s="190">
        <f>D110+D79+D48+D16</f>
        <v>2042.3100000000004</v>
      </c>
      <c r="E116" s="2"/>
    </row>
    <row r="117" spans="3:11" ht="14" x14ac:dyDescent="0.3">
      <c r="C117" s="178" t="s">
        <v>187</v>
      </c>
      <c r="D117" s="190">
        <f>D49</f>
        <v>771.74</v>
      </c>
      <c r="E117" s="4"/>
    </row>
    <row r="118" spans="3:11" x14ac:dyDescent="0.25">
      <c r="C118" s="178" t="s">
        <v>190</v>
      </c>
      <c r="D118" s="178">
        <f>D111+D80+D49</f>
        <v>2281.04</v>
      </c>
    </row>
    <row r="119" spans="3:11" x14ac:dyDescent="0.25">
      <c r="C119" s="178" t="s">
        <v>191</v>
      </c>
      <c r="D119" s="178">
        <f>D111+D80+D49+D17</f>
        <v>2591.5500000000002</v>
      </c>
    </row>
    <row r="123" spans="3:11" x14ac:dyDescent="0.25">
      <c r="I123" s="185"/>
    </row>
    <row r="126" spans="3:11" x14ac:dyDescent="0.25">
      <c r="I126" s="185"/>
      <c r="K126" s="178"/>
    </row>
    <row r="127" spans="3:11" x14ac:dyDescent="0.25">
      <c r="K127" s="185"/>
    </row>
    <row r="128" spans="3:11" x14ac:dyDescent="0.25">
      <c r="K128" s="185"/>
    </row>
    <row r="129" spans="3:9" x14ac:dyDescent="0.25">
      <c r="C129" s="188"/>
      <c r="I129" s="178"/>
    </row>
    <row r="130" spans="3:9" x14ac:dyDescent="0.25">
      <c r="C130" s="188"/>
      <c r="I130" s="178"/>
    </row>
    <row r="131" spans="3:9" x14ac:dyDescent="0.25">
      <c r="C131" s="188"/>
      <c r="I131" s="178"/>
    </row>
  </sheetData>
  <mergeCells count="64">
    <mergeCell ref="A80:C80"/>
    <mergeCell ref="A87:A109"/>
    <mergeCell ref="A111:C111"/>
    <mergeCell ref="Q3:Y3"/>
    <mergeCell ref="Z3:AE3"/>
    <mergeCell ref="A6:A15"/>
    <mergeCell ref="A16:C16"/>
    <mergeCell ref="A17:C17"/>
    <mergeCell ref="A3:A4"/>
    <mergeCell ref="B3:B4"/>
    <mergeCell ref="C3:C4"/>
    <mergeCell ref="D3:D4"/>
    <mergeCell ref="E3:E4"/>
    <mergeCell ref="F3:F4"/>
    <mergeCell ref="G3:G4"/>
    <mergeCell ref="H3:H4"/>
    <mergeCell ref="J20:K20"/>
    <mergeCell ref="I3:I4"/>
    <mergeCell ref="J3:K3"/>
    <mergeCell ref="M3:P3"/>
    <mergeCell ref="A110:C110"/>
    <mergeCell ref="H20:H21"/>
    <mergeCell ref="H53:H54"/>
    <mergeCell ref="H84:H85"/>
    <mergeCell ref="A84:A85"/>
    <mergeCell ref="B84:B85"/>
    <mergeCell ref="C84:C85"/>
    <mergeCell ref="D84:D85"/>
    <mergeCell ref="E84:E85"/>
    <mergeCell ref="A79:C79"/>
    <mergeCell ref="E53:E54"/>
    <mergeCell ref="A53:A54"/>
    <mergeCell ref="I20:I21"/>
    <mergeCell ref="B53:B54"/>
    <mergeCell ref="Z20:AE20"/>
    <mergeCell ref="Z53:AE53"/>
    <mergeCell ref="Z84:AE84"/>
    <mergeCell ref="F84:F85"/>
    <mergeCell ref="G84:G85"/>
    <mergeCell ref="I84:I85"/>
    <mergeCell ref="J84:K84"/>
    <mergeCell ref="M84:P84"/>
    <mergeCell ref="M53:P53"/>
    <mergeCell ref="Q53:Y53"/>
    <mergeCell ref="F53:F54"/>
    <mergeCell ref="G53:G54"/>
    <mergeCell ref="I53:I54"/>
    <mergeCell ref="J53:K53"/>
    <mergeCell ref="A56:A78"/>
    <mergeCell ref="Q84:Y84"/>
    <mergeCell ref="C53:C54"/>
    <mergeCell ref="D53:D54"/>
    <mergeCell ref="M20:P20"/>
    <mergeCell ref="A20:A21"/>
    <mergeCell ref="B20:B21"/>
    <mergeCell ref="C20:C21"/>
    <mergeCell ref="A48:C48"/>
    <mergeCell ref="A49:C49"/>
    <mergeCell ref="Q20:Y20"/>
    <mergeCell ref="A23:A47"/>
    <mergeCell ref="D20:D21"/>
    <mergeCell ref="E20:E21"/>
    <mergeCell ref="F20:F21"/>
    <mergeCell ref="G20:G21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 Studio</dc:creator>
  <cp:lastModifiedBy>Eugen Visan</cp:lastModifiedBy>
  <cp:lastPrinted>2021-04-14T19:59:04Z</cp:lastPrinted>
  <dcterms:created xsi:type="dcterms:W3CDTF">2020-08-21T10:15:31Z</dcterms:created>
  <dcterms:modified xsi:type="dcterms:W3CDTF">2026-03-04T08:31:31Z</dcterms:modified>
</cp:coreProperties>
</file>